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1340" yWindow="0" windowWidth="27300" windowHeight="11740"/>
  </bookViews>
  <sheets>
    <sheet name="EUROSTAT" sheetId="1" r:id="rId1"/>
    <sheet name="Data" sheetId="4" r:id="rId2"/>
    <sheet name="Figures" sheetId="5" r:id="rId3"/>
  </sheets>
  <calcPr calcId="162913" concurrentCalc="0"/>
</workbook>
</file>

<file path=xl/calcChain.xml><?xml version="1.0" encoding="utf-8"?>
<calcChain xmlns="http://schemas.openxmlformats.org/spreadsheetml/2006/main">
  <c r="H69" i="4" l="1"/>
  <c r="G69" i="4"/>
  <c r="F69" i="4"/>
  <c r="E69" i="4"/>
  <c r="D69" i="4"/>
  <c r="C69" i="4"/>
  <c r="B69" i="4"/>
  <c r="H68" i="4"/>
  <c r="G68" i="4"/>
  <c r="F68" i="4"/>
  <c r="E68" i="4"/>
  <c r="D68" i="4"/>
  <c r="C68" i="4"/>
  <c r="B68" i="4"/>
  <c r="H48" i="4"/>
  <c r="G48" i="4"/>
  <c r="F48" i="4"/>
  <c r="E48" i="4"/>
  <c r="D48" i="4"/>
  <c r="C48" i="4"/>
  <c r="B48" i="4"/>
  <c r="H47" i="4"/>
  <c r="G47" i="4"/>
  <c r="F47" i="4"/>
  <c r="E47" i="4"/>
  <c r="D47" i="4"/>
  <c r="C47" i="4"/>
  <c r="B47" i="4"/>
  <c r="H26" i="4"/>
  <c r="G26" i="4"/>
  <c r="F26" i="4"/>
  <c r="E26" i="4"/>
  <c r="D26" i="4"/>
  <c r="C26" i="4"/>
  <c r="H25" i="4"/>
  <c r="G25" i="4"/>
  <c r="F25" i="4"/>
  <c r="E25" i="4"/>
  <c r="D25" i="4"/>
  <c r="C25" i="4"/>
  <c r="B26" i="4"/>
  <c r="B25" i="4"/>
  <c r="H67" i="4"/>
  <c r="G67" i="4"/>
  <c r="F67" i="4"/>
  <c r="E67" i="4"/>
  <c r="D67" i="4"/>
  <c r="C67" i="4"/>
  <c r="B67" i="4"/>
  <c r="H46" i="4"/>
  <c r="G46" i="4"/>
  <c r="F46" i="4"/>
  <c r="E46" i="4"/>
  <c r="D46" i="4"/>
  <c r="C46" i="4"/>
  <c r="B46" i="4"/>
  <c r="H24" i="4"/>
  <c r="G24" i="4"/>
  <c r="F24" i="4"/>
  <c r="E24" i="4"/>
  <c r="D24" i="4"/>
  <c r="C24" i="4"/>
  <c r="B24" i="4"/>
</calcChain>
</file>

<file path=xl/sharedStrings.xml><?xml version="1.0" encoding="utf-8"?>
<sst xmlns="http://schemas.openxmlformats.org/spreadsheetml/2006/main" count="1177" uniqueCount="107">
  <si>
    <t>Expenditure for selected health care functions by health care financing schemes [hlth_sha11_hchf]</t>
  </si>
  <si>
    <t>Last update</t>
  </si>
  <si>
    <t>Extracted on</t>
  </si>
  <si>
    <t>Source of data</t>
  </si>
  <si>
    <t>Eurostat</t>
  </si>
  <si>
    <t>UNIT</t>
  </si>
  <si>
    <t>Euro per inhabitant</t>
  </si>
  <si>
    <t>ICHA11_HC</t>
  </si>
  <si>
    <t>Pharmaceuticals and other medical non-durable goods</t>
  </si>
  <si>
    <t>ICHA11_HF</t>
  </si>
  <si>
    <t>All financing schemes</t>
  </si>
  <si>
    <t>GEO/TIME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</si>
  <si>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</si>
  <si>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</si>
  <si>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</si>
  <si>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</si>
  <si>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</si>
  <si>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</si>
  <si>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</si>
  <si>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</si>
  <si>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</si>
  <si>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</si>
  <si>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</si>
  <si>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</si>
  <si>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</si>
  <si>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</si>
  <si>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</si>
  <si>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</si>
  <si>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</si>
  <si>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</si>
  <si>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</si>
  <si>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</si>
  <si>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</si>
  <si>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</si>
  <si>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</si>
  <si>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</si>
  <si>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</si>
  <si>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</si>
  <si>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</si>
  <si>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</si>
  <si>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</si>
  <si>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</si>
  <si>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</si>
  <si>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</si>
  <si>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</si>
  <si>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</si>
  <si>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</si>
  <si>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</si>
  <si>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</si>
  <si>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</si>
  <si>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</si>
  <si>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</si>
  <si>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</si>
  <si>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</si>
  <si>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</si>
  <si>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</si>
  <si>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Iceland</t>
  </si>
  <si>
    <t>Liechtenstein</t>
  </si>
  <si>
    <t>Norway</t>
  </si>
  <si>
    <t>Switzerland</t>
  </si>
  <si>
    <t>:</t>
  </si>
  <si>
    <t/>
  </si>
  <si>
    <t>Government schemes and compulsory contributory health care financing schemes</t>
  </si>
  <si>
    <t>Voluntary health care payment schemes</t>
  </si>
  <si>
    <t>Household out-of-pocket payment</t>
  </si>
  <si>
    <t>Purchasing power standard (PPS) per inhabitant</t>
  </si>
  <si>
    <t>Household out-of-pocket payment + Voluntary health care payment schemes</t>
  </si>
  <si>
    <t>24/10/2017  115144</t>
  </si>
  <si>
    <t>27/10/2017  220806</t>
  </si>
  <si>
    <t>Germany</t>
  </si>
  <si>
    <t>Country</t>
  </si>
  <si>
    <t>Population on 1 January by age and sex [demo_pjan]</t>
  </si>
  <si>
    <t>AGE</t>
  </si>
  <si>
    <t>Total</t>
  </si>
  <si>
    <t>SEX</t>
  </si>
  <si>
    <t>Number</t>
  </si>
  <si>
    <t>European Union (current composition)</t>
  </si>
  <si>
    <t>European Union (before the accession of Croatia)</t>
  </si>
  <si>
    <t>Euro area (19 countries)</t>
  </si>
  <si>
    <t>Euro area (18 countries)</t>
  </si>
  <si>
    <t>Germany including former GDR</t>
  </si>
  <si>
    <t>France (metropolitan)</t>
  </si>
  <si>
    <t>European Economic Area (EU28 plus IS, LI, NO)</t>
  </si>
  <si>
    <t>European Economic Area (EU27 -  before the accession of Croatia, plus IS, LI, NO)</t>
  </si>
  <si>
    <t>European Free Trade Association</t>
  </si>
  <si>
    <t>Montenegro</t>
  </si>
  <si>
    <t>Former Yugoslav Republic of Macedonia, the</t>
  </si>
  <si>
    <t>Albania</t>
  </si>
  <si>
    <t>Serbia</t>
  </si>
  <si>
    <t>Turkey</t>
  </si>
  <si>
    <t>Andorra</t>
  </si>
  <si>
    <t>Belarus</t>
  </si>
  <si>
    <t>Bosnia and Herzegovina</t>
  </si>
  <si>
    <t>Kosovo (under United Nations Security Council Resolution 1244/99)</t>
  </si>
  <si>
    <t>Moldova</t>
  </si>
  <si>
    <t>Monaco</t>
  </si>
  <si>
    <t>Russia</t>
  </si>
  <si>
    <t>San Marino</t>
  </si>
  <si>
    <t>Ukraine</t>
  </si>
  <si>
    <t>Armenia</t>
  </si>
  <si>
    <t>Azerbaijan</t>
  </si>
  <si>
    <t>Georgia</t>
  </si>
  <si>
    <t>2016</t>
  </si>
  <si>
    <t>2017</t>
  </si>
  <si>
    <t>EU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</si>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</sst>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dd\.mm\.yy"/>
    <numFmt numFmtId="181" formatCode="#,##0.0"/>
  </numFmts>
  <fonts count="3" x14ac:knownFonts="1">
    <font>
      <sz val="11"/>
      <name val="Arial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/>
    <xf numFmtId="180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4" fontId="1" fillId="0" borderId="1" xfId="0" applyNumberFormat="1" applyFont="1" applyFill="1" applyBorder="1" applyAlignment="1"/>
    <xf numFmtId="181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4" fontId="1" fillId="0" borderId="0" xfId="0" applyNumberFormat="1" applyFont="1" applyFill="1" applyBorder="1" applyAlignment="1"/>
    <xf numFmtId="0" fontId="1" fillId="3" borderId="1" xfId="0" applyNumberFormat="1" applyFont="1" applyFill="1" applyBorder="1" applyAlignment="1"/>
    <xf numFmtId="4" fontId="1" fillId="3" borderId="1" xfId="0" applyNumberFormat="1" applyFont="1" applyFill="1" applyBorder="1" applyAlignment="1"/>
    <xf numFmtId="3" fontId="1" fillId="3" borderId="1" xfId="0" applyNumberFormat="1" applyFont="1" applyFill="1" applyBorder="1" applyAlignment="1"/>
    <xf numFmtId="181" fontId="1" fillId="3" borderId="1" xfId="0" applyNumberFormat="1" applyFont="1" applyFill="1" applyBorder="1" applyAlignment="1"/>
    <xf numFmtId="0" fontId="1" fillId="4" borderId="1" xfId="0" applyNumberFormat="1" applyFont="1" applyFill="1" applyBorder="1" applyAlignment="1"/>
    <xf numFmtId="0" fontId="2" fillId="4" borderId="1" xfId="0" applyNumberFormat="1" applyFont="1" applyFill="1" applyBorder="1" applyAlignment="1"/>
    <xf numFmtId="0" fontId="2" fillId="0" borderId="0" xfId="0" applyNumberFormat="1" applyFont="1" applyFill="1" applyBorder="1" applyAlignment="1"/>
    <xf numFmtId="180" fontId="2" fillId="0" borderId="0" xfId="0" applyNumberFormat="1" applyFont="1" applyFill="1" applyBorder="1" applyAlignment="1"/>
    <xf numFmtId="0" fontId="2" fillId="2" borderId="1" xfId="0" applyNumberFormat="1" applyFont="1" applyFill="1" applyBorder="1" applyAlignment="1"/>
    <xf numFmtId="1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/>
    <xf numFmtId="0" fontId="1" fillId="4" borderId="0" xfId="0" applyNumberFormat="1" applyFont="1" applyFill="1" applyBorder="1" applyAlignment="1"/>
    <xf numFmtId="4" fontId="1" fillId="3" borderId="0" xfId="0" applyNumberFormat="1" applyFont="1" applyFill="1" applyBorder="1" applyAlignment="1"/>
    <xf numFmtId="0" fontId="2" fillId="4" borderId="2" xfId="0" applyNumberFormat="1" applyFont="1" applyFill="1" applyBorder="1" applyAlignment="1"/>
    <xf numFmtId="0" fontId="2" fillId="4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 Pharmaceutical expenditure  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financing schemes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Data!$B$23:$H$23</c:f>
              <c:numCache>
                <c:formatCode>#,##0.00</c:formatCode>
                <c:ptCount val="7"/>
                <c:pt idx="0">
                  <c:v>587.86</c:v>
                </c:pt>
                <c:pt idx="1">
                  <c:v>582.83000000000004</c:v>
                </c:pt>
                <c:pt idx="2">
                  <c:v>549.30999999999995</c:v>
                </c:pt>
                <c:pt idx="3" formatCode="#,##0.0">
                  <c:v>480.1</c:v>
                </c:pt>
                <c:pt idx="4">
                  <c:v>433.85</c:v>
                </c:pt>
                <c:pt idx="5">
                  <c:v>405.61</c:v>
                </c:pt>
                <c:pt idx="6">
                  <c:v>424.09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AD-48B5-A8BA-5A6FC31B16B8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Data!$B$24:$H$24</c:f>
              <c:numCache>
                <c:formatCode>#,##0.00</c:formatCode>
                <c:ptCount val="7"/>
                <c:pt idx="0">
                  <c:v>440.92958754375672</c:v>
                </c:pt>
                <c:pt idx="1">
                  <c:v>447.39083732785332</c:v>
                </c:pt>
                <c:pt idx="2">
                  <c:v>444.50604288742699</c:v>
                </c:pt>
                <c:pt idx="3">
                  <c:v>444.2026405411417</c:v>
                </c:pt>
                <c:pt idx="4">
                  <c:v>448.23400446047759</c:v>
                </c:pt>
                <c:pt idx="5">
                  <c:v>465.10651942942934</c:v>
                </c:pt>
                <c:pt idx="6">
                  <c:v>476.09304403216748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AD-48B5-A8BA-5A6FC31B16B8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Data!$B$25:$H$25</c:f>
              <c:numCache>
                <c:formatCode>#,##0.00</c:formatCode>
                <c:ptCount val="7"/>
                <c:pt idx="0">
                  <c:v>205.31</c:v>
                </c:pt>
                <c:pt idx="1">
                  <c:v>216.82</c:v>
                </c:pt>
                <c:pt idx="2">
                  <c:v>215.99</c:v>
                </c:pt>
                <c:pt idx="3">
                  <c:v>235.54</c:v>
                </c:pt>
                <c:pt idx="4">
                  <c:v>238.73</c:v>
                </c:pt>
                <c:pt idx="5">
                  <c:v>249.04</c:v>
                </c:pt>
                <c:pt idx="6">
                  <c:v>265.66000000000003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AD-48B5-A8BA-5A6FC31B16B8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Data!$B$26:$H$26</c:f>
              <c:numCache>
                <c:formatCode>#,##0.00</c:formatCode>
                <c:ptCount val="7"/>
                <c:pt idx="0">
                  <c:v>488.05</c:v>
                </c:pt>
                <c:pt idx="1">
                  <c:v>505.49</c:v>
                </c:pt>
                <c:pt idx="2">
                  <c:v>504.45</c:v>
                </c:pt>
                <c:pt idx="3">
                  <c:v>516.44000000000005</c:v>
                </c:pt>
                <c:pt idx="4">
                  <c:v>524.53</c:v>
                </c:pt>
                <c:pt idx="5">
                  <c:v>563.70000000000005</c:v>
                </c:pt>
                <c:pt idx="6">
                  <c:v>588.57000000000005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AD-48B5-A8BA-5A6FC31B1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014024"/>
        <c:axId val="1"/>
      </c:lineChart>
      <c:catAx>
        <c:axId val="31801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0140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 Pharmaceutical expenditure  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Government schemes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Data!$B$45:$H$45</c:f>
              <c:numCache>
                <c:formatCode>#,##0.00</c:formatCode>
                <c:ptCount val="7"/>
                <c:pt idx="0">
                  <c:v>459.32</c:v>
                </c:pt>
                <c:pt idx="1">
                  <c:v>450.63</c:v>
                </c:pt>
                <c:pt idx="2" formatCode="#,##0">
                  <c:v>414</c:v>
                </c:pt>
                <c:pt idx="3">
                  <c:v>338.47</c:v>
                </c:pt>
                <c:pt idx="4">
                  <c:v>257.25</c:v>
                </c:pt>
                <c:pt idx="5">
                  <c:v>210.11</c:v>
                </c:pt>
                <c:pt idx="6">
                  <c:v>219.18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1B-4100-8F9E-7AA4C2D9B10A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Data!$B$46:$H$46</c:f>
              <c:numCache>
                <c:formatCode>#,##0.00</c:formatCode>
                <c:ptCount val="7"/>
                <c:pt idx="0">
                  <c:v>326.74003252761662</c:v>
                </c:pt>
                <c:pt idx="1">
                  <c:v>331.21480473482416</c:v>
                </c:pt>
                <c:pt idx="2">
                  <c:v>324.69059123289867</c:v>
                </c:pt>
                <c:pt idx="3">
                  <c:v>318.49992805836206</c:v>
                </c:pt>
                <c:pt idx="4">
                  <c:v>318.04026809633939</c:v>
                </c:pt>
                <c:pt idx="5">
                  <c:v>336.85227152648503</c:v>
                </c:pt>
                <c:pt idx="6">
                  <c:v>345.71084741007473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1B-4100-8F9E-7AA4C2D9B10A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Data!$B$47:$H$47</c:f>
              <c:numCache>
                <c:formatCode>#,##0.00</c:formatCode>
                <c:ptCount val="7"/>
                <c:pt idx="0">
                  <c:v>104.45</c:v>
                </c:pt>
                <c:pt idx="1">
                  <c:v>106.19</c:v>
                </c:pt>
                <c:pt idx="2">
                  <c:v>102.54</c:v>
                </c:pt>
                <c:pt idx="3">
                  <c:v>111.14</c:v>
                </c:pt>
                <c:pt idx="4">
                  <c:v>119.5</c:v>
                </c:pt>
                <c:pt idx="5">
                  <c:v>122.93</c:v>
                </c:pt>
                <c:pt idx="6">
                  <c:v>130.94999999999999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1B-4100-8F9E-7AA4C2D9B10A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Data!$B$48:$H$48</c:f>
              <c:numCache>
                <c:formatCode>#,##0.00</c:formatCode>
                <c:ptCount val="7"/>
                <c:pt idx="0">
                  <c:v>407.15</c:v>
                </c:pt>
                <c:pt idx="1">
                  <c:v>417.12</c:v>
                </c:pt>
                <c:pt idx="2">
                  <c:v>414.73</c:v>
                </c:pt>
                <c:pt idx="3">
                  <c:v>421.53</c:v>
                </c:pt>
                <c:pt idx="4">
                  <c:v>429.39</c:v>
                </c:pt>
                <c:pt idx="5">
                  <c:v>471.51</c:v>
                </c:pt>
                <c:pt idx="6">
                  <c:v>493.88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1B-4100-8F9E-7AA4C2D9B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018288"/>
        <c:axId val="1"/>
      </c:lineChart>
      <c:catAx>
        <c:axId val="31801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0182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 Pharmaceutical expenditure  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Private schemes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Data!$B$66:$H$66</c:f>
              <c:numCache>
                <c:formatCode>General</c:formatCode>
                <c:ptCount val="7"/>
                <c:pt idx="0">
                  <c:v>128.54</c:v>
                </c:pt>
                <c:pt idx="1">
                  <c:v>132.19999999999999</c:v>
                </c:pt>
                <c:pt idx="2">
                  <c:v>135.31</c:v>
                </c:pt>
                <c:pt idx="3">
                  <c:v>141.63</c:v>
                </c:pt>
                <c:pt idx="4">
                  <c:v>176.6</c:v>
                </c:pt>
                <c:pt idx="5">
                  <c:v>195.5</c:v>
                </c:pt>
                <c:pt idx="6">
                  <c:v>204.91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0-4EFB-BA78-39043D3C2C0A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Data!$B$67:$H$67</c:f>
              <c:numCache>
                <c:formatCode>#,##0.00</c:formatCode>
                <c:ptCount val="7"/>
                <c:pt idx="0">
                  <c:v>114.18976849908769</c:v>
                </c:pt>
                <c:pt idx="1">
                  <c:v>116.17935663901997</c:v>
                </c:pt>
                <c:pt idx="2">
                  <c:v>119.81799482454807</c:v>
                </c:pt>
                <c:pt idx="3">
                  <c:v>125.70119884868802</c:v>
                </c:pt>
                <c:pt idx="4">
                  <c:v>128.87929914338409</c:v>
                </c:pt>
                <c:pt idx="5">
                  <c:v>126.33183294778405</c:v>
                </c:pt>
                <c:pt idx="6">
                  <c:v>127.42246631627737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C0-4EFB-BA78-39043D3C2C0A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Data!$B$68:$H$68</c:f>
              <c:numCache>
                <c:formatCode>#,##0.00</c:formatCode>
                <c:ptCount val="7"/>
                <c:pt idx="0">
                  <c:v>80.900000000000006</c:v>
                </c:pt>
                <c:pt idx="1">
                  <c:v>88.38</c:v>
                </c:pt>
                <c:pt idx="2">
                  <c:v>89.72</c:v>
                </c:pt>
                <c:pt idx="3">
                  <c:v>93.8</c:v>
                </c:pt>
                <c:pt idx="4">
                  <c:v>95.14</c:v>
                </c:pt>
                <c:pt idx="5">
                  <c:v>92.179999999999993</c:v>
                </c:pt>
                <c:pt idx="6">
                  <c:v>94.690000000000012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C0-4EFB-BA78-39043D3C2C0A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Data!$B$11:$H$11</c:f>
              <c:strCach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Data!$B$69:$H$69</c:f>
              <c:numCache>
                <c:formatCode>#,##0.00</c:formatCode>
                <c:ptCount val="7"/>
                <c:pt idx="0">
                  <c:v>170.02</c:v>
                </c:pt>
                <c:pt idx="1">
                  <c:v>178.66</c:v>
                </c:pt>
                <c:pt idx="2">
                  <c:v>196.84</c:v>
                </c:pt>
                <c:pt idx="3">
                  <c:v>238.98999999999998</c:v>
                </c:pt>
                <c:pt idx="4">
                  <c:v>234.14</c:v>
                </c:pt>
                <c:pt idx="5">
                  <c:v>252.04</c:v>
                </c:pt>
                <c:pt idx="6">
                  <c:v>266.27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C0-4EFB-BA78-39043D3C2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142392"/>
        <c:axId val="1"/>
      </c:lineChart>
      <c:catAx>
        <c:axId val="318142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1423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609600</xdr:colOff>
      <xdr:row>15</xdr:row>
      <xdr:rowOff>76200</xdr:rowOff>
    </xdr:to>
    <xdr:graphicFrame macro="">
      <xdr:nvGraphicFramePr>
        <xdr:cNvPr id="30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6</xdr:col>
      <xdr:colOff>609600</xdr:colOff>
      <xdr:row>31</xdr:row>
      <xdr:rowOff>76200</xdr:rowOff>
    </xdr:to>
    <xdr:graphicFrame macro="">
      <xdr:nvGraphicFramePr>
        <xdr:cNvPr id="308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6</xdr:col>
      <xdr:colOff>609600</xdr:colOff>
      <xdr:row>48</xdr:row>
      <xdr:rowOff>76200</xdr:rowOff>
    </xdr:to>
    <xdr:graphicFrame macro="">
      <xdr:nvGraphicFramePr>
        <xdr:cNvPr id="308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1"/>
  <sheetViews>
    <sheetView tabSelected="1" zoomScaleNormal="100" workbookViewId="0">
      <selection activeCell="X13" sqref="X13"/>
    </sheetView>
  </sheetViews>
  <sheetFormatPr defaultColWidth="8.75" defaultRowHeight="14" x14ac:dyDescent="0.3"/>
  <sheetData>
    <row r="1" spans="1:17" x14ac:dyDescent="0.3">
      <c r="A1" s="1" t="s">
        <v>0</v>
      </c>
    </row>
    <row r="3" spans="1:17" x14ac:dyDescent="0.3">
      <c r="A3" s="1" t="s">
        <v>1</v>
      </c>
      <c r="B3" s="2" t="s">
        <v>67</v>
      </c>
    </row>
    <row r="4" spans="1:17" x14ac:dyDescent="0.3">
      <c r="A4" s="1" t="s">
        <v>2</v>
      </c>
      <c r="B4" s="2" t="s">
        <v>68</v>
      </c>
    </row>
    <row r="5" spans="1:17" x14ac:dyDescent="0.3">
      <c r="A5" s="1" t="s">
        <v>3</v>
      </c>
      <c r="B5" s="1" t="s">
        <v>4</v>
      </c>
    </row>
    <row r="7" spans="1:17" x14ac:dyDescent="0.3">
      <c r="A7" s="1" t="s">
        <v>5</v>
      </c>
      <c r="B7" s="1" t="s">
        <v>6</v>
      </c>
    </row>
    <row r="8" spans="1:17" x14ac:dyDescent="0.3">
      <c r="A8" s="1" t="s">
        <v>7</v>
      </c>
      <c r="B8" s="1" t="s">
        <v>8</v>
      </c>
    </row>
    <row r="9" spans="1:17" x14ac:dyDescent="0.3">
      <c r="A9" s="1" t="s">
        <v>9</v>
      </c>
      <c r="B9" s="1" t="s">
        <v>10</v>
      </c>
    </row>
    <row r="11" spans="1:17" x14ac:dyDescent="0.3">
      <c r="A11" s="3" t="s">
        <v>70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  <c r="N11" s="3" t="s">
        <v>24</v>
      </c>
      <c r="O11" s="3" t="s">
        <v>25</v>
      </c>
      <c r="P11" s="3" t="s">
        <v>26</v>
      </c>
      <c r="Q11" s="3" t="s">
        <v>27</v>
      </c>
    </row>
    <row r="12" spans="1:17" x14ac:dyDescent="0.3">
      <c r="A12" s="3" t="s">
        <v>28</v>
      </c>
      <c r="B12" s="4"/>
      <c r="C12" s="4"/>
      <c r="D12" s="4"/>
      <c r="E12" s="5">
        <v>424.13</v>
      </c>
      <c r="F12" s="5">
        <v>446.39</v>
      </c>
      <c r="G12" s="5">
        <v>456.69</v>
      </c>
      <c r="H12" s="6">
        <v>455.9</v>
      </c>
      <c r="I12" s="6">
        <v>484.2</v>
      </c>
      <c r="J12" s="5">
        <v>506.56</v>
      </c>
      <c r="K12" s="5">
        <v>513.77</v>
      </c>
      <c r="L12" s="5">
        <v>521.03</v>
      </c>
      <c r="M12" s="5">
        <v>530.84</v>
      </c>
      <c r="N12" s="5">
        <v>517.73</v>
      </c>
      <c r="O12" s="5">
        <v>518.33000000000004</v>
      </c>
      <c r="P12" s="5">
        <v>514.82000000000005</v>
      </c>
      <c r="Q12" s="5">
        <v>541.71</v>
      </c>
    </row>
    <row r="13" spans="1:17" x14ac:dyDescent="0.3">
      <c r="A13" s="3" t="s">
        <v>29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6">
        <v>192.4</v>
      </c>
      <c r="P13" s="5">
        <v>202.58</v>
      </c>
      <c r="Q13" s="6">
        <v>210.7</v>
      </c>
    </row>
    <row r="14" spans="1:17" x14ac:dyDescent="0.3">
      <c r="A14" s="3" t="s">
        <v>30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>
        <v>207.62</v>
      </c>
      <c r="P14" s="5">
        <v>192.46</v>
      </c>
      <c r="Q14" s="4"/>
    </row>
    <row r="15" spans="1:17" x14ac:dyDescent="0.3">
      <c r="A15" s="3" t="s">
        <v>31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>
        <v>325.88</v>
      </c>
      <c r="Q15" s="4"/>
    </row>
    <row r="16" spans="1:17" x14ac:dyDescent="0.3">
      <c r="A16" s="3" t="s">
        <v>69</v>
      </c>
      <c r="B16" s="5">
        <v>356.71</v>
      </c>
      <c r="C16" s="5">
        <v>384.06</v>
      </c>
      <c r="D16" s="5">
        <v>404.37</v>
      </c>
      <c r="E16" s="5">
        <v>416.14</v>
      </c>
      <c r="F16" s="5">
        <v>399.97</v>
      </c>
      <c r="G16" s="5">
        <v>441.11</v>
      </c>
      <c r="H16" s="5">
        <v>440.89</v>
      </c>
      <c r="I16" s="5">
        <v>467.32</v>
      </c>
      <c r="J16" s="5">
        <v>487.19</v>
      </c>
      <c r="K16" s="5">
        <v>510.11</v>
      </c>
      <c r="L16" s="5">
        <v>521.11</v>
      </c>
      <c r="M16" s="5">
        <v>515.88</v>
      </c>
      <c r="N16" s="5">
        <v>522.55999999999995</v>
      </c>
      <c r="O16" s="5">
        <v>537.95000000000005</v>
      </c>
      <c r="P16" s="5">
        <v>572.91</v>
      </c>
      <c r="Q16" s="5">
        <v>592.48</v>
      </c>
    </row>
    <row r="17" spans="1:17" x14ac:dyDescent="0.3">
      <c r="A17" s="3" t="s">
        <v>33</v>
      </c>
      <c r="B17" s="4"/>
      <c r="C17" s="4"/>
      <c r="D17" s="4"/>
      <c r="E17" s="4"/>
      <c r="F17" s="4"/>
      <c r="G17" s="4"/>
      <c r="H17" s="4"/>
      <c r="I17" s="4"/>
      <c r="J17" s="6">
        <v>133.5</v>
      </c>
      <c r="K17" s="5">
        <v>138.59</v>
      </c>
      <c r="L17" s="5">
        <v>143.22</v>
      </c>
      <c r="M17" s="5">
        <v>145.27000000000001</v>
      </c>
      <c r="N17" s="5">
        <v>159.22</v>
      </c>
      <c r="O17" s="5">
        <v>166.84</v>
      </c>
      <c r="P17" s="5">
        <v>174.59</v>
      </c>
      <c r="Q17" s="5">
        <v>182.69</v>
      </c>
    </row>
    <row r="18" spans="1:17" x14ac:dyDescent="0.3">
      <c r="A18" s="3" t="s">
        <v>34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5">
        <v>592.59</v>
      </c>
      <c r="P18" s="5">
        <v>583.26</v>
      </c>
      <c r="Q18" s="5">
        <v>554.22</v>
      </c>
    </row>
    <row r="19" spans="1:17" x14ac:dyDescent="0.3">
      <c r="A19" s="3" t="s">
        <v>35</v>
      </c>
      <c r="B19" s="4"/>
      <c r="C19" s="4"/>
      <c r="D19" s="4"/>
      <c r="E19" s="4"/>
      <c r="F19" s="4"/>
      <c r="G19" s="4"/>
      <c r="H19" s="4"/>
      <c r="I19" s="4"/>
      <c r="J19" s="4"/>
      <c r="K19" s="6">
        <v>550.20000000000005</v>
      </c>
      <c r="L19" s="5">
        <v>556.33000000000004</v>
      </c>
      <c r="M19" s="5">
        <v>521.44000000000005</v>
      </c>
      <c r="N19" s="5">
        <v>441.43</v>
      </c>
      <c r="O19" s="5">
        <v>380.99</v>
      </c>
      <c r="P19" s="5">
        <v>346.39</v>
      </c>
      <c r="Q19" s="5">
        <v>352.31</v>
      </c>
    </row>
    <row r="20" spans="1:17" x14ac:dyDescent="0.3">
      <c r="A20" s="3" t="s">
        <v>36</v>
      </c>
      <c r="B20" s="4"/>
      <c r="C20" s="4"/>
      <c r="D20" s="4"/>
      <c r="E20" s="5">
        <v>313.77</v>
      </c>
      <c r="F20" s="6">
        <v>325.10000000000002</v>
      </c>
      <c r="G20" s="5">
        <v>337.97</v>
      </c>
      <c r="H20" s="5">
        <v>345.72</v>
      </c>
      <c r="I20" s="5">
        <v>356.02</v>
      </c>
      <c r="J20" s="5">
        <v>372.36</v>
      </c>
      <c r="K20" s="5">
        <v>381.84</v>
      </c>
      <c r="L20" s="6">
        <v>380.9</v>
      </c>
      <c r="M20" s="5">
        <v>370.18</v>
      </c>
      <c r="N20" s="5">
        <v>356.03</v>
      </c>
      <c r="O20" s="5">
        <v>370.64</v>
      </c>
      <c r="P20" s="5">
        <v>362.94</v>
      </c>
      <c r="Q20" s="5">
        <v>381.95</v>
      </c>
    </row>
    <row r="21" spans="1:17" x14ac:dyDescent="0.3">
      <c r="A21" s="3" t="s">
        <v>37</v>
      </c>
      <c r="B21" s="4"/>
      <c r="C21" s="4"/>
      <c r="D21" s="4"/>
      <c r="E21" s="4"/>
      <c r="F21" s="4"/>
      <c r="G21" s="4"/>
      <c r="H21" s="5">
        <v>509.21</v>
      </c>
      <c r="I21" s="5">
        <v>525.72</v>
      </c>
      <c r="J21" s="5">
        <v>534.77</v>
      </c>
      <c r="K21" s="5">
        <v>539.47</v>
      </c>
      <c r="L21" s="5">
        <v>540.48</v>
      </c>
      <c r="M21" s="5">
        <v>542.79</v>
      </c>
      <c r="N21" s="6">
        <v>535.29999999999995</v>
      </c>
      <c r="O21" s="6">
        <v>526.5</v>
      </c>
      <c r="P21" s="5">
        <v>537.95000000000005</v>
      </c>
      <c r="Q21" s="4"/>
    </row>
    <row r="22" spans="1:17" x14ac:dyDescent="0.3">
      <c r="A22" s="3" t="s">
        <v>38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5">
        <v>243.59</v>
      </c>
      <c r="P22" s="5">
        <v>223.37</v>
      </c>
      <c r="Q22" s="5">
        <v>200.62</v>
      </c>
    </row>
    <row r="23" spans="1:17" x14ac:dyDescent="0.3">
      <c r="A23" s="3" t="s">
        <v>39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>
        <v>402.12</v>
      </c>
      <c r="O23" s="5">
        <v>404.94</v>
      </c>
      <c r="P23" s="5">
        <v>407.38</v>
      </c>
      <c r="Q23" s="5">
        <v>437.09</v>
      </c>
    </row>
    <row r="24" spans="1:17" x14ac:dyDescent="0.3">
      <c r="A24" s="3" t="s">
        <v>40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5">
        <v>231.65</v>
      </c>
      <c r="M24" s="5">
        <v>248.62</v>
      </c>
      <c r="N24" s="5">
        <v>247.86</v>
      </c>
      <c r="O24" s="5">
        <v>240.97</v>
      </c>
      <c r="P24" s="6">
        <v>235.8</v>
      </c>
      <c r="Q24" s="5">
        <v>241.17</v>
      </c>
    </row>
    <row r="25" spans="1:17" x14ac:dyDescent="0.3">
      <c r="A25" s="3" t="s">
        <v>41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>
        <v>174.61</v>
      </c>
      <c r="Q25" s="4"/>
    </row>
    <row r="26" spans="1:17" x14ac:dyDescent="0.3">
      <c r="A26" s="3" t="s">
        <v>42</v>
      </c>
      <c r="B26" s="4"/>
      <c r="C26" s="4"/>
      <c r="D26" s="4"/>
      <c r="E26" s="4"/>
      <c r="F26" s="4"/>
      <c r="G26" s="4"/>
      <c r="H26" s="4"/>
      <c r="I26" s="4"/>
      <c r="J26" s="4"/>
      <c r="K26" s="7">
        <v>167</v>
      </c>
      <c r="L26" s="5">
        <v>164.78</v>
      </c>
      <c r="M26" s="5">
        <v>174.71</v>
      </c>
      <c r="N26" s="5">
        <v>203.12</v>
      </c>
      <c r="O26" s="5">
        <v>204.46</v>
      </c>
      <c r="P26" s="5">
        <v>215.06</v>
      </c>
      <c r="Q26" s="6">
        <v>224.2</v>
      </c>
    </row>
    <row r="27" spans="1:17" x14ac:dyDescent="0.3">
      <c r="A27" s="3" t="s">
        <v>43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5">
        <v>451.83</v>
      </c>
      <c r="N27" s="5">
        <v>467.37</v>
      </c>
      <c r="O27" s="5">
        <v>472.55</v>
      </c>
      <c r="P27" s="5">
        <v>470.37</v>
      </c>
      <c r="Q27" s="5">
        <v>477.99</v>
      </c>
    </row>
    <row r="28" spans="1:17" x14ac:dyDescent="0.3">
      <c r="A28" s="3" t="s">
        <v>44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5">
        <v>247.27</v>
      </c>
      <c r="M28" s="5">
        <v>268.25</v>
      </c>
      <c r="N28" s="5">
        <v>243.97</v>
      </c>
      <c r="O28" s="5">
        <v>226.48</v>
      </c>
      <c r="P28" s="5">
        <v>228.99</v>
      </c>
      <c r="Q28" s="4"/>
    </row>
    <row r="29" spans="1:17" x14ac:dyDescent="0.3">
      <c r="A29" s="3" t="s">
        <v>45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3">
      <c r="A30" s="3" t="s">
        <v>46</v>
      </c>
      <c r="B30" s="4"/>
      <c r="C30" s="4"/>
      <c r="D30" s="4"/>
      <c r="E30" s="4"/>
      <c r="F30" s="4"/>
      <c r="G30" s="5">
        <v>345.23</v>
      </c>
      <c r="H30" s="5">
        <v>353.24</v>
      </c>
      <c r="I30" s="5">
        <v>380.52</v>
      </c>
      <c r="J30" s="5">
        <v>381.84</v>
      </c>
      <c r="K30" s="5">
        <v>381.77</v>
      </c>
      <c r="L30" s="5">
        <v>388.14</v>
      </c>
      <c r="M30" s="5">
        <v>386.16</v>
      </c>
      <c r="N30" s="5">
        <v>347.52</v>
      </c>
      <c r="O30" s="5">
        <v>328.37</v>
      </c>
      <c r="P30" s="5">
        <v>326.02999999999997</v>
      </c>
      <c r="Q30" s="5">
        <v>335.79</v>
      </c>
    </row>
    <row r="31" spans="1:17" x14ac:dyDescent="0.3">
      <c r="A31" s="3" t="s">
        <v>47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5">
        <v>454.58</v>
      </c>
      <c r="N31" s="5">
        <v>464.21</v>
      </c>
      <c r="O31" s="5">
        <v>473.57</v>
      </c>
      <c r="P31" s="5">
        <v>490.35</v>
      </c>
      <c r="Q31" s="5">
        <v>504.08</v>
      </c>
    </row>
    <row r="32" spans="1:17" x14ac:dyDescent="0.3">
      <c r="A32" s="3" t="s">
        <v>48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">
        <v>143.59</v>
      </c>
      <c r="P32" s="5">
        <v>145.04</v>
      </c>
      <c r="Q32" s="4"/>
    </row>
    <row r="33" spans="1:17" x14ac:dyDescent="0.3">
      <c r="A33" s="3" t="s">
        <v>49</v>
      </c>
      <c r="B33" s="5">
        <v>228.78</v>
      </c>
      <c r="C33" s="5">
        <v>247.69</v>
      </c>
      <c r="D33" s="5">
        <v>264.08</v>
      </c>
      <c r="E33" s="6">
        <v>277.2</v>
      </c>
      <c r="F33" s="5">
        <v>301.77</v>
      </c>
      <c r="G33" s="5">
        <v>314.77</v>
      </c>
      <c r="H33" s="5">
        <v>322.51</v>
      </c>
      <c r="I33" s="7">
        <v>334</v>
      </c>
      <c r="J33" s="5">
        <v>335.65</v>
      </c>
      <c r="K33" s="5">
        <v>330.54</v>
      </c>
      <c r="L33" s="5">
        <v>321.99</v>
      </c>
      <c r="M33" s="6">
        <v>292.2</v>
      </c>
      <c r="N33" s="6">
        <v>249.1</v>
      </c>
      <c r="O33" s="5">
        <v>231.07</v>
      </c>
      <c r="P33" s="5">
        <v>231.18</v>
      </c>
      <c r="Q33" s="5">
        <v>241.01</v>
      </c>
    </row>
    <row r="34" spans="1:17" x14ac:dyDescent="0.3">
      <c r="A34" s="3" t="s">
        <v>50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5">
        <v>155.84</v>
      </c>
      <c r="P34" s="5">
        <v>142.22</v>
      </c>
      <c r="Q34" s="5">
        <v>153.69</v>
      </c>
    </row>
    <row r="35" spans="1:17" x14ac:dyDescent="0.3">
      <c r="A35" s="3" t="s">
        <v>51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>
        <v>287.73</v>
      </c>
      <c r="Q35" s="4"/>
    </row>
    <row r="36" spans="1:17" x14ac:dyDescent="0.3">
      <c r="A36" s="3" t="s">
        <v>52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6">
        <v>262.2</v>
      </c>
      <c r="Q36" s="4"/>
    </row>
    <row r="37" spans="1:17" x14ac:dyDescent="0.3">
      <c r="A37" s="3" t="s">
        <v>53</v>
      </c>
      <c r="B37" s="5">
        <v>281.08999999999997</v>
      </c>
      <c r="C37" s="5">
        <v>312.64</v>
      </c>
      <c r="D37" s="5">
        <v>340.92</v>
      </c>
      <c r="E37" s="5">
        <v>359.29</v>
      </c>
      <c r="F37" s="5">
        <v>383.12</v>
      </c>
      <c r="G37" s="5">
        <v>403.73</v>
      </c>
      <c r="H37" s="6">
        <v>384.9</v>
      </c>
      <c r="I37" s="6">
        <v>405.2</v>
      </c>
      <c r="J37" s="5">
        <v>429.86</v>
      </c>
      <c r="K37" s="5">
        <v>422.94</v>
      </c>
      <c r="L37" s="5">
        <v>418.04</v>
      </c>
      <c r="M37" s="6">
        <v>422.4</v>
      </c>
      <c r="N37" s="5">
        <v>432.77</v>
      </c>
      <c r="O37" s="5">
        <v>442.55</v>
      </c>
      <c r="P37" s="5">
        <v>439.66</v>
      </c>
      <c r="Q37" s="5">
        <v>453.12</v>
      </c>
    </row>
    <row r="38" spans="1:17" x14ac:dyDescent="0.3">
      <c r="A38" s="3" t="s">
        <v>54</v>
      </c>
      <c r="B38" s="4"/>
      <c r="C38" s="6">
        <v>353.3</v>
      </c>
      <c r="D38" s="5">
        <v>386.51</v>
      </c>
      <c r="E38" s="5">
        <v>394.11</v>
      </c>
      <c r="F38" s="5">
        <v>398.98</v>
      </c>
      <c r="G38" s="5">
        <v>399.74</v>
      </c>
      <c r="H38" s="5">
        <v>419.91</v>
      </c>
      <c r="I38" s="5">
        <v>431.11</v>
      </c>
      <c r="J38" s="5">
        <v>433.62</v>
      </c>
      <c r="K38" s="5">
        <v>401.41</v>
      </c>
      <c r="L38" s="5">
        <v>444.22</v>
      </c>
      <c r="M38" s="5">
        <v>468.86</v>
      </c>
      <c r="N38" s="5">
        <v>493.69</v>
      </c>
      <c r="O38" s="5">
        <v>496.09</v>
      </c>
      <c r="P38" s="5">
        <v>488.03</v>
      </c>
      <c r="Q38" s="5">
        <v>494.85</v>
      </c>
    </row>
    <row r="39" spans="1:17" x14ac:dyDescent="0.3">
      <c r="A39" s="3" t="s">
        <v>55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5">
        <v>383.55</v>
      </c>
      <c r="P39" s="5">
        <v>413.12</v>
      </c>
      <c r="Q39" s="5">
        <v>471.76</v>
      </c>
    </row>
    <row r="40" spans="1:17" x14ac:dyDescent="0.3">
      <c r="A40" s="3" t="s">
        <v>56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5">
        <v>432.56</v>
      </c>
      <c r="N40" s="5">
        <v>433.4</v>
      </c>
      <c r="O40" s="5">
        <v>423.32</v>
      </c>
      <c r="P40" s="5">
        <v>437.26</v>
      </c>
      <c r="Q40" s="4"/>
    </row>
    <row r="41" spans="1:17" x14ac:dyDescent="0.3">
      <c r="A41" s="3" t="s">
        <v>57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5">
        <v>879.75</v>
      </c>
      <c r="P41" s="5">
        <v>896.68</v>
      </c>
      <c r="Q41" s="5">
        <v>1051.5899999999999</v>
      </c>
    </row>
    <row r="42" spans="1:17" x14ac:dyDescent="0.3">
      <c r="A42" s="3" t="s">
        <v>58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">
        <v>508.56</v>
      </c>
      <c r="N42" s="5">
        <v>536.33000000000004</v>
      </c>
      <c r="O42" s="5">
        <v>524.83000000000004</v>
      </c>
      <c r="P42" s="6">
        <v>512.20000000000005</v>
      </c>
      <c r="Q42" s="5">
        <v>512.64</v>
      </c>
    </row>
    <row r="43" spans="1:17" x14ac:dyDescent="0.3">
      <c r="A43" s="3" t="s">
        <v>59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5">
        <v>667.98</v>
      </c>
      <c r="M43" s="5">
        <v>747.91</v>
      </c>
      <c r="N43" s="5">
        <v>793.52</v>
      </c>
      <c r="O43" s="5">
        <v>779.39</v>
      </c>
      <c r="P43" s="5">
        <v>792.17</v>
      </c>
      <c r="Q43" s="4"/>
    </row>
    <row r="45" spans="1:17" x14ac:dyDescent="0.3">
      <c r="A45" s="1" t="s">
        <v>5</v>
      </c>
      <c r="B45" s="1" t="s">
        <v>6</v>
      </c>
    </row>
    <row r="46" spans="1:17" x14ac:dyDescent="0.3">
      <c r="A46" s="1" t="s">
        <v>7</v>
      </c>
      <c r="B46" s="1" t="s">
        <v>8</v>
      </c>
    </row>
    <row r="47" spans="1:17" x14ac:dyDescent="0.3">
      <c r="A47" s="1" t="s">
        <v>9</v>
      </c>
      <c r="B47" s="1" t="s">
        <v>62</v>
      </c>
    </row>
    <row r="49" spans="1:17" x14ac:dyDescent="0.3">
      <c r="A49" s="3" t="s">
        <v>70</v>
      </c>
      <c r="B49" s="3" t="s">
        <v>12</v>
      </c>
      <c r="C49" s="3" t="s">
        <v>13</v>
      </c>
      <c r="D49" s="3" t="s">
        <v>14</v>
      </c>
      <c r="E49" s="3" t="s">
        <v>15</v>
      </c>
      <c r="F49" s="3" t="s">
        <v>16</v>
      </c>
      <c r="G49" s="3" t="s">
        <v>17</v>
      </c>
      <c r="H49" s="3" t="s">
        <v>18</v>
      </c>
      <c r="I49" s="3" t="s">
        <v>19</v>
      </c>
      <c r="J49" s="3" t="s">
        <v>20</v>
      </c>
      <c r="K49" s="3" t="s">
        <v>21</v>
      </c>
      <c r="L49" s="3" t="s">
        <v>22</v>
      </c>
      <c r="M49" s="3" t="s">
        <v>23</v>
      </c>
      <c r="N49" s="3" t="s">
        <v>24</v>
      </c>
      <c r="O49" s="3" t="s">
        <v>25</v>
      </c>
      <c r="P49" s="3" t="s">
        <v>26</v>
      </c>
      <c r="Q49" s="3" t="s">
        <v>27</v>
      </c>
    </row>
    <row r="50" spans="1:17" x14ac:dyDescent="0.3">
      <c r="A50" s="3" t="s">
        <v>28</v>
      </c>
      <c r="B50" s="4"/>
      <c r="C50" s="4"/>
      <c r="D50" s="4"/>
      <c r="E50" s="5">
        <v>239.61</v>
      </c>
      <c r="F50" s="5">
        <v>266.07</v>
      </c>
      <c r="G50" s="6">
        <v>272.39999999999998</v>
      </c>
      <c r="H50" s="5">
        <v>267.77</v>
      </c>
      <c r="I50" s="5">
        <v>285.95</v>
      </c>
      <c r="J50" s="5">
        <v>321.95999999999998</v>
      </c>
      <c r="K50" s="7">
        <v>337</v>
      </c>
      <c r="L50" s="5">
        <v>347.75</v>
      </c>
      <c r="M50" s="5">
        <v>356.85</v>
      </c>
      <c r="N50" s="5">
        <v>353.67</v>
      </c>
      <c r="O50" s="5">
        <v>345.66</v>
      </c>
      <c r="P50" s="6">
        <v>347.5</v>
      </c>
      <c r="Q50" s="5">
        <v>375.05</v>
      </c>
    </row>
    <row r="51" spans="1:17" x14ac:dyDescent="0.3">
      <c r="A51" s="3" t="s">
        <v>29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5">
        <v>38.950000000000003</v>
      </c>
      <c r="P51" s="5">
        <v>45.89</v>
      </c>
      <c r="Q51" s="5">
        <v>42.72</v>
      </c>
    </row>
    <row r="52" spans="1:17" x14ac:dyDescent="0.3">
      <c r="A52" s="3" t="s">
        <v>30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5">
        <v>128.57</v>
      </c>
      <c r="P52" s="6">
        <v>119.7</v>
      </c>
      <c r="Q52" s="4"/>
    </row>
    <row r="53" spans="1:17" x14ac:dyDescent="0.3">
      <c r="A53" s="3" t="s">
        <v>31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>
        <v>144.71</v>
      </c>
      <c r="Q53" s="4"/>
    </row>
    <row r="54" spans="1:17" x14ac:dyDescent="0.3">
      <c r="A54" s="3" t="s">
        <v>69</v>
      </c>
      <c r="B54" s="6">
        <v>256.3</v>
      </c>
      <c r="C54" s="5">
        <v>283.33999999999997</v>
      </c>
      <c r="D54" s="5">
        <v>299.77999999999997</v>
      </c>
      <c r="E54" s="5">
        <v>308.62</v>
      </c>
      <c r="F54" s="5">
        <v>282.77</v>
      </c>
      <c r="G54" s="5">
        <v>325.25</v>
      </c>
      <c r="H54" s="5">
        <v>330.53</v>
      </c>
      <c r="I54" s="5">
        <v>355.08</v>
      </c>
      <c r="J54" s="5">
        <v>372.79</v>
      </c>
      <c r="K54" s="5">
        <v>425.56</v>
      </c>
      <c r="L54" s="5">
        <v>430.01</v>
      </c>
      <c r="M54" s="5">
        <v>424.13</v>
      </c>
      <c r="N54" s="5">
        <v>426.53</v>
      </c>
      <c r="O54" s="5">
        <v>440.37</v>
      </c>
      <c r="P54" s="5">
        <v>479.21</v>
      </c>
      <c r="Q54" s="5">
        <v>497.17</v>
      </c>
    </row>
    <row r="55" spans="1:17" x14ac:dyDescent="0.3">
      <c r="A55" s="3" t="s">
        <v>33</v>
      </c>
      <c r="B55" s="4"/>
      <c r="C55" s="4"/>
      <c r="D55" s="4"/>
      <c r="E55" s="4"/>
      <c r="F55" s="4"/>
      <c r="G55" s="4"/>
      <c r="H55" s="4"/>
      <c r="I55" s="4"/>
      <c r="J55" s="5">
        <v>65.37</v>
      </c>
      <c r="K55" s="5">
        <v>70.510000000000005</v>
      </c>
      <c r="L55" s="6">
        <v>72.8</v>
      </c>
      <c r="M55" s="5">
        <v>74.010000000000005</v>
      </c>
      <c r="N55" s="5">
        <v>81.680000000000007</v>
      </c>
      <c r="O55" s="5">
        <v>85.78</v>
      </c>
      <c r="P55" s="5">
        <v>91.19</v>
      </c>
      <c r="Q55" s="5">
        <v>93.95</v>
      </c>
    </row>
    <row r="56" spans="1:17" x14ac:dyDescent="0.3">
      <c r="A56" s="3" t="s">
        <v>34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5">
        <v>418.01</v>
      </c>
      <c r="P56" s="5">
        <v>407.13</v>
      </c>
      <c r="Q56" s="5">
        <v>413.32</v>
      </c>
    </row>
    <row r="57" spans="1:17" x14ac:dyDescent="0.3">
      <c r="A57" s="3" t="s">
        <v>35</v>
      </c>
      <c r="B57" s="4"/>
      <c r="C57" s="4"/>
      <c r="D57" s="4"/>
      <c r="E57" s="4"/>
      <c r="F57" s="4"/>
      <c r="G57" s="4"/>
      <c r="H57" s="4"/>
      <c r="I57" s="4"/>
      <c r="J57" s="4"/>
      <c r="K57" s="5">
        <v>429.89</v>
      </c>
      <c r="L57" s="5">
        <v>430.14</v>
      </c>
      <c r="M57" s="5">
        <v>392.99</v>
      </c>
      <c r="N57" s="5">
        <v>311.20999999999998</v>
      </c>
      <c r="O57" s="5">
        <v>225.91</v>
      </c>
      <c r="P57" s="5">
        <v>179.44</v>
      </c>
      <c r="Q57" s="5">
        <v>182.08</v>
      </c>
    </row>
    <row r="58" spans="1:17" x14ac:dyDescent="0.3">
      <c r="A58" s="3" t="s">
        <v>36</v>
      </c>
      <c r="B58" s="4"/>
      <c r="C58" s="4"/>
      <c r="D58" s="4"/>
      <c r="E58" s="5">
        <v>227.82</v>
      </c>
      <c r="F58" s="5">
        <v>236.54</v>
      </c>
      <c r="G58" s="5">
        <v>246.43</v>
      </c>
      <c r="H58" s="5">
        <v>254.59</v>
      </c>
      <c r="I58" s="5">
        <v>262.76</v>
      </c>
      <c r="J58" s="5">
        <v>276.14</v>
      </c>
      <c r="K58" s="5">
        <v>289.67</v>
      </c>
      <c r="L58" s="5">
        <v>287.17</v>
      </c>
      <c r="M58" s="5">
        <v>263.06</v>
      </c>
      <c r="N58" s="5">
        <v>231.62</v>
      </c>
      <c r="O58" s="6">
        <v>224.8</v>
      </c>
      <c r="P58" s="5">
        <v>223.55</v>
      </c>
      <c r="Q58" s="5">
        <v>226.59</v>
      </c>
    </row>
    <row r="59" spans="1:17" x14ac:dyDescent="0.3">
      <c r="A59" s="3" t="s">
        <v>37</v>
      </c>
      <c r="B59" s="4"/>
      <c r="C59" s="4"/>
      <c r="D59" s="4"/>
      <c r="E59" s="4"/>
      <c r="F59" s="4"/>
      <c r="G59" s="4"/>
      <c r="H59" s="5">
        <v>357.08</v>
      </c>
      <c r="I59" s="5">
        <v>369.34</v>
      </c>
      <c r="J59" s="5">
        <v>365.11</v>
      </c>
      <c r="K59" s="5">
        <v>368.31</v>
      </c>
      <c r="L59" s="5">
        <v>371.49</v>
      </c>
      <c r="M59" s="5">
        <v>375.63</v>
      </c>
      <c r="N59" s="5">
        <v>371.58</v>
      </c>
      <c r="O59" s="6">
        <v>367.5</v>
      </c>
      <c r="P59" s="5">
        <v>382.64</v>
      </c>
      <c r="Q59" s="4"/>
    </row>
    <row r="60" spans="1:17" x14ac:dyDescent="0.3">
      <c r="A60" s="3" t="s">
        <v>38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5">
        <v>163.98</v>
      </c>
      <c r="P60" s="5">
        <v>142.16999999999999</v>
      </c>
      <c r="Q60" s="5">
        <v>116.07</v>
      </c>
    </row>
    <row r="61" spans="1:17" x14ac:dyDescent="0.3">
      <c r="A61" s="3" t="s">
        <v>39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>
        <v>241.33</v>
      </c>
      <c r="O61" s="5">
        <v>244.41</v>
      </c>
      <c r="P61" s="6">
        <v>249.7</v>
      </c>
      <c r="Q61" s="5">
        <v>273.07</v>
      </c>
    </row>
    <row r="62" spans="1:17" x14ac:dyDescent="0.3">
      <c r="A62" s="3" t="s">
        <v>40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5">
        <v>53.31</v>
      </c>
      <c r="M62" s="6">
        <v>55.5</v>
      </c>
      <c r="N62" s="5">
        <v>51.57</v>
      </c>
      <c r="O62" s="5">
        <v>54.18</v>
      </c>
      <c r="P62" s="6">
        <v>47.2</v>
      </c>
      <c r="Q62" s="5">
        <v>46.33</v>
      </c>
    </row>
    <row r="63" spans="1:17" x14ac:dyDescent="0.3">
      <c r="A63" s="3" t="s">
        <v>41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>
        <v>61.94</v>
      </c>
      <c r="Q63" s="4"/>
    </row>
    <row r="64" spans="1:17" x14ac:dyDescent="0.3">
      <c r="A64" s="3" t="s">
        <v>42</v>
      </c>
      <c r="B64" s="4"/>
      <c r="C64" s="4"/>
      <c r="D64" s="4"/>
      <c r="E64" s="4"/>
      <c r="F64" s="4"/>
      <c r="G64" s="4"/>
      <c r="H64" s="4"/>
      <c r="I64" s="4"/>
      <c r="J64" s="4"/>
      <c r="K64" s="5">
        <v>64.569999999999993</v>
      </c>
      <c r="L64" s="5">
        <v>61.43</v>
      </c>
      <c r="M64" s="5">
        <v>59.84</v>
      </c>
      <c r="N64" s="5">
        <v>64.48</v>
      </c>
      <c r="O64" s="5">
        <v>69.09</v>
      </c>
      <c r="P64" s="5">
        <v>70.510000000000005</v>
      </c>
      <c r="Q64" s="5">
        <v>73.91</v>
      </c>
    </row>
    <row r="65" spans="1:17" x14ac:dyDescent="0.3">
      <c r="A65" s="3" t="s">
        <v>43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5">
        <v>370.26</v>
      </c>
      <c r="N65" s="5">
        <v>378.55</v>
      </c>
      <c r="O65" s="5">
        <v>379.59</v>
      </c>
      <c r="P65" s="5">
        <v>380.01</v>
      </c>
      <c r="Q65" s="5">
        <v>383.39</v>
      </c>
    </row>
    <row r="66" spans="1:17" x14ac:dyDescent="0.3">
      <c r="A66" s="3" t="s">
        <v>44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5">
        <v>137.38</v>
      </c>
      <c r="M66" s="6">
        <v>146.80000000000001</v>
      </c>
      <c r="N66" s="5">
        <v>121.31</v>
      </c>
      <c r="O66" s="6">
        <v>111.2</v>
      </c>
      <c r="P66" s="5">
        <v>112.32</v>
      </c>
      <c r="Q66" s="4"/>
    </row>
    <row r="67" spans="1:17" x14ac:dyDescent="0.3">
      <c r="A67" s="3" t="s">
        <v>45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>
        <v>127.09</v>
      </c>
      <c r="Q67" s="4"/>
    </row>
    <row r="68" spans="1:17" x14ac:dyDescent="0.3">
      <c r="A68" s="3" t="s">
        <v>46</v>
      </c>
      <c r="B68" s="4"/>
      <c r="C68" s="4"/>
      <c r="D68" s="4"/>
      <c r="E68" s="4"/>
      <c r="F68" s="4"/>
      <c r="G68" s="5">
        <v>198.81</v>
      </c>
      <c r="H68" s="5">
        <v>292.31</v>
      </c>
      <c r="I68" s="5">
        <v>315.86</v>
      </c>
      <c r="J68" s="5">
        <v>286.83</v>
      </c>
      <c r="K68" s="5">
        <v>283.26</v>
      </c>
      <c r="L68" s="5">
        <v>287.12</v>
      </c>
      <c r="M68" s="5">
        <v>284.58</v>
      </c>
      <c r="N68" s="5">
        <v>243.11</v>
      </c>
      <c r="O68" s="5">
        <v>215.48</v>
      </c>
      <c r="P68" s="6">
        <v>213.8</v>
      </c>
      <c r="Q68" s="5">
        <v>217.72</v>
      </c>
    </row>
    <row r="69" spans="1:17" x14ac:dyDescent="0.3">
      <c r="A69" s="3" t="s">
        <v>47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6">
        <v>309.60000000000002</v>
      </c>
      <c r="N69" s="5">
        <v>315.16000000000003</v>
      </c>
      <c r="O69" s="5">
        <v>315.76</v>
      </c>
      <c r="P69" s="5">
        <v>332.96</v>
      </c>
      <c r="Q69" s="5">
        <v>344.94</v>
      </c>
    </row>
    <row r="70" spans="1:17" x14ac:dyDescent="0.3">
      <c r="A70" s="3" t="s">
        <v>48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5">
        <v>46.01</v>
      </c>
      <c r="P70" s="5">
        <v>48.59</v>
      </c>
      <c r="Q70" s="4"/>
    </row>
    <row r="71" spans="1:17" x14ac:dyDescent="0.3">
      <c r="A71" s="3" t="s">
        <v>49</v>
      </c>
      <c r="B71" s="5">
        <v>128.93</v>
      </c>
      <c r="C71" s="5">
        <v>141.58000000000001</v>
      </c>
      <c r="D71" s="5">
        <v>151.38</v>
      </c>
      <c r="E71" s="5">
        <v>157.46</v>
      </c>
      <c r="F71" s="5">
        <v>172.54</v>
      </c>
      <c r="G71" s="5">
        <v>178.56</v>
      </c>
      <c r="H71" s="5">
        <v>176.35</v>
      </c>
      <c r="I71" s="5">
        <v>183.48</v>
      </c>
      <c r="J71" s="5">
        <v>189.35</v>
      </c>
      <c r="K71" s="5">
        <v>197.72</v>
      </c>
      <c r="L71" s="7">
        <v>203</v>
      </c>
      <c r="M71" s="5">
        <v>161.88</v>
      </c>
      <c r="N71" s="5">
        <v>133.16</v>
      </c>
      <c r="O71" s="5">
        <v>127.69</v>
      </c>
      <c r="P71" s="5">
        <v>126.23</v>
      </c>
      <c r="Q71" s="5">
        <v>131.94999999999999</v>
      </c>
    </row>
    <row r="72" spans="1:17" x14ac:dyDescent="0.3">
      <c r="A72" s="3" t="s">
        <v>50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5">
        <v>98.63</v>
      </c>
      <c r="P72" s="5">
        <v>84.85</v>
      </c>
      <c r="Q72" s="6">
        <v>93.6</v>
      </c>
    </row>
    <row r="73" spans="1:17" x14ac:dyDescent="0.3">
      <c r="A73" s="3" t="s">
        <v>51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>
        <v>138.12</v>
      </c>
      <c r="Q73" s="4"/>
    </row>
    <row r="74" spans="1:17" x14ac:dyDescent="0.3">
      <c r="A74" s="3" t="s">
        <v>52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6">
        <v>187.4</v>
      </c>
      <c r="Q74" s="4"/>
    </row>
    <row r="75" spans="1:17" x14ac:dyDescent="0.3">
      <c r="A75" s="3" t="s">
        <v>53</v>
      </c>
      <c r="B75" s="5">
        <v>130.94999999999999</v>
      </c>
      <c r="C75" s="5">
        <v>148.07</v>
      </c>
      <c r="D75" s="5">
        <v>165.25</v>
      </c>
      <c r="E75" s="5">
        <v>175.91</v>
      </c>
      <c r="F75" s="5">
        <v>194.14</v>
      </c>
      <c r="G75" s="6">
        <v>205.3</v>
      </c>
      <c r="H75" s="5">
        <v>208.88</v>
      </c>
      <c r="I75" s="5">
        <v>215.93</v>
      </c>
      <c r="J75" s="5">
        <v>233.91</v>
      </c>
      <c r="K75" s="5">
        <v>233.15</v>
      </c>
      <c r="L75" s="5">
        <v>228.48</v>
      </c>
      <c r="M75" s="5">
        <v>234.23</v>
      </c>
      <c r="N75" s="6">
        <v>240.7</v>
      </c>
      <c r="O75" s="5">
        <v>234.06</v>
      </c>
      <c r="P75" s="5">
        <v>239.22</v>
      </c>
      <c r="Q75" s="5">
        <v>251.47</v>
      </c>
    </row>
    <row r="76" spans="1:17" x14ac:dyDescent="0.3">
      <c r="A76" s="3" t="s">
        <v>54</v>
      </c>
      <c r="B76" s="4"/>
      <c r="C76" s="5">
        <v>220.97</v>
      </c>
      <c r="D76" s="5">
        <v>241.98</v>
      </c>
      <c r="E76" s="5">
        <v>247.67</v>
      </c>
      <c r="F76" s="5">
        <v>248.65</v>
      </c>
      <c r="G76" s="5">
        <v>247.48</v>
      </c>
      <c r="H76" s="7">
        <v>254</v>
      </c>
      <c r="I76" s="5">
        <v>260.36</v>
      </c>
      <c r="J76" s="6">
        <v>256.8</v>
      </c>
      <c r="K76" s="5">
        <v>234.05</v>
      </c>
      <c r="L76" s="5">
        <v>259.72000000000003</v>
      </c>
      <c r="M76" s="5">
        <v>274.17</v>
      </c>
      <c r="N76" s="5">
        <v>269.72000000000003</v>
      </c>
      <c r="O76" s="7">
        <v>263</v>
      </c>
      <c r="P76" s="5">
        <v>250.77</v>
      </c>
      <c r="Q76" s="5">
        <v>254.07</v>
      </c>
    </row>
    <row r="77" spans="1:17" x14ac:dyDescent="0.3">
      <c r="A77" s="3" t="s">
        <v>55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5">
        <v>256.06</v>
      </c>
      <c r="P77" s="5">
        <v>276.44</v>
      </c>
      <c r="Q77" s="5">
        <v>317.99</v>
      </c>
    </row>
    <row r="78" spans="1:17" x14ac:dyDescent="0.3">
      <c r="A78" s="3" t="s">
        <v>56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5">
        <v>185.4</v>
      </c>
      <c r="N78" s="5">
        <v>176.77</v>
      </c>
      <c r="O78" s="5">
        <v>160.41999999999999</v>
      </c>
      <c r="P78" s="5">
        <v>169.91</v>
      </c>
      <c r="Q78" s="4"/>
    </row>
    <row r="79" spans="1:17" x14ac:dyDescent="0.3">
      <c r="A79" s="3" t="s">
        <v>57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5">
        <v>491.17</v>
      </c>
      <c r="P79" s="5">
        <v>500.34</v>
      </c>
      <c r="Q79" s="5">
        <v>595.26</v>
      </c>
    </row>
    <row r="80" spans="1:17" x14ac:dyDescent="0.3">
      <c r="A80" s="3" t="s">
        <v>58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5">
        <v>290.14</v>
      </c>
      <c r="N80" s="6">
        <v>308.5</v>
      </c>
      <c r="O80" s="5">
        <v>300.79000000000002</v>
      </c>
      <c r="P80" s="5">
        <v>290.32</v>
      </c>
      <c r="Q80" s="6">
        <v>297.10000000000002</v>
      </c>
    </row>
    <row r="81" spans="1:17" x14ac:dyDescent="0.3">
      <c r="A81" s="3" t="s">
        <v>59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5">
        <v>442.55</v>
      </c>
      <c r="M81" s="5">
        <v>497.92</v>
      </c>
      <c r="N81" s="5">
        <v>522.44000000000005</v>
      </c>
      <c r="O81" s="5">
        <v>507.45</v>
      </c>
      <c r="P81" s="5">
        <v>512.21</v>
      </c>
      <c r="Q81" s="4"/>
    </row>
    <row r="83" spans="1:17" x14ac:dyDescent="0.3">
      <c r="A83" s="1" t="s">
        <v>5</v>
      </c>
      <c r="B83" s="1" t="s">
        <v>6</v>
      </c>
    </row>
    <row r="84" spans="1:17" x14ac:dyDescent="0.3">
      <c r="A84" s="1" t="s">
        <v>7</v>
      </c>
      <c r="B84" s="1" t="s">
        <v>8</v>
      </c>
    </row>
    <row r="85" spans="1:17" x14ac:dyDescent="0.3">
      <c r="A85" s="1" t="s">
        <v>9</v>
      </c>
      <c r="B85" s="1" t="s">
        <v>63</v>
      </c>
    </row>
    <row r="87" spans="1:17" x14ac:dyDescent="0.3">
      <c r="A87" s="3" t="s">
        <v>70</v>
      </c>
      <c r="B87" s="3" t="s">
        <v>12</v>
      </c>
      <c r="C87" s="3" t="s">
        <v>13</v>
      </c>
      <c r="D87" s="3" t="s">
        <v>14</v>
      </c>
      <c r="E87" s="3" t="s">
        <v>15</v>
      </c>
      <c r="F87" s="3" t="s">
        <v>16</v>
      </c>
      <c r="G87" s="3" t="s">
        <v>17</v>
      </c>
      <c r="H87" s="3" t="s">
        <v>18</v>
      </c>
      <c r="I87" s="3" t="s">
        <v>19</v>
      </c>
      <c r="J87" s="3" t="s">
        <v>20</v>
      </c>
      <c r="K87" s="3" t="s">
        <v>21</v>
      </c>
      <c r="L87" s="3" t="s">
        <v>22</v>
      </c>
      <c r="M87" s="3" t="s">
        <v>23</v>
      </c>
      <c r="N87" s="3" t="s">
        <v>24</v>
      </c>
      <c r="O87" s="3" t="s">
        <v>25</v>
      </c>
      <c r="P87" s="3" t="s">
        <v>26</v>
      </c>
      <c r="Q87" s="3" t="s">
        <v>27</v>
      </c>
    </row>
    <row r="88" spans="1:17" x14ac:dyDescent="0.3">
      <c r="A88" s="3" t="s">
        <v>28</v>
      </c>
      <c r="B88" s="4"/>
      <c r="C88" s="4"/>
      <c r="D88" s="4"/>
      <c r="E88" s="5">
        <v>12.61</v>
      </c>
      <c r="F88" s="5">
        <v>12.76</v>
      </c>
      <c r="G88" s="5">
        <v>12.93</v>
      </c>
      <c r="H88" s="5">
        <v>8.43</v>
      </c>
      <c r="I88" s="5">
        <v>8.2799999999999994</v>
      </c>
      <c r="J88" s="5">
        <v>1.29</v>
      </c>
      <c r="K88" s="5">
        <v>1.38</v>
      </c>
      <c r="L88" s="5">
        <v>1.33</v>
      </c>
      <c r="M88" s="5">
        <v>1.1599999999999999</v>
      </c>
      <c r="N88" s="5">
        <v>1.36</v>
      </c>
      <c r="O88" s="5">
        <v>1.24</v>
      </c>
      <c r="P88" s="5">
        <v>1.24</v>
      </c>
      <c r="Q88" s="5">
        <v>1.1499999999999999</v>
      </c>
    </row>
    <row r="89" spans="1:17" x14ac:dyDescent="0.3">
      <c r="A89" s="3" t="s">
        <v>29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7">
        <v>0</v>
      </c>
      <c r="P89" s="7">
        <v>0</v>
      </c>
      <c r="Q89" s="7">
        <v>0</v>
      </c>
    </row>
    <row r="90" spans="1:17" x14ac:dyDescent="0.3">
      <c r="A90" s="3" t="s">
        <v>30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3">
      <c r="A91" s="3" t="s">
        <v>31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>
        <v>18.55</v>
      </c>
      <c r="Q91" s="4"/>
    </row>
    <row r="92" spans="1:17" x14ac:dyDescent="0.3">
      <c r="A92" s="3" t="s">
        <v>69</v>
      </c>
      <c r="B92" s="5">
        <v>17.579999999999998</v>
      </c>
      <c r="C92" s="5">
        <v>18.739999999999998</v>
      </c>
      <c r="D92" s="5">
        <v>20.84</v>
      </c>
      <c r="E92" s="5">
        <v>22.73</v>
      </c>
      <c r="F92" s="5">
        <v>23.22</v>
      </c>
      <c r="G92" s="5">
        <v>24.53</v>
      </c>
      <c r="H92" s="5">
        <v>25.59</v>
      </c>
      <c r="I92" s="5">
        <v>27.95</v>
      </c>
      <c r="J92" s="5">
        <v>30.35</v>
      </c>
      <c r="K92" s="5">
        <v>1.58</v>
      </c>
      <c r="L92" s="5">
        <v>1.65</v>
      </c>
      <c r="M92" s="5">
        <v>1.69</v>
      </c>
      <c r="N92" s="5">
        <v>1.74</v>
      </c>
      <c r="O92" s="5">
        <v>1.96</v>
      </c>
      <c r="P92" s="5">
        <v>1.94</v>
      </c>
      <c r="Q92" s="5">
        <v>2.02</v>
      </c>
    </row>
    <row r="93" spans="1:17" x14ac:dyDescent="0.3">
      <c r="A93" s="3" t="s">
        <v>33</v>
      </c>
      <c r="B93" s="4"/>
      <c r="C93" s="4"/>
      <c r="D93" s="4"/>
      <c r="E93" s="4"/>
      <c r="F93" s="4"/>
      <c r="G93" s="4"/>
      <c r="H93" s="4"/>
      <c r="I93" s="4"/>
      <c r="J93" s="5">
        <v>4.1500000000000004</v>
      </c>
      <c r="K93" s="5">
        <v>1.04</v>
      </c>
      <c r="L93" s="5">
        <v>0.25</v>
      </c>
      <c r="M93" s="5">
        <v>0.31</v>
      </c>
      <c r="N93" s="5">
        <v>0.38</v>
      </c>
      <c r="O93" s="5">
        <v>0.37</v>
      </c>
      <c r="P93" s="5">
        <v>0.02</v>
      </c>
      <c r="Q93" s="5">
        <v>0.51</v>
      </c>
    </row>
    <row r="94" spans="1:17" x14ac:dyDescent="0.3">
      <c r="A94" s="3" t="s">
        <v>34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7">
        <v>0</v>
      </c>
      <c r="P94" s="4"/>
      <c r="Q94" s="7">
        <v>0</v>
      </c>
    </row>
    <row r="95" spans="1:17" x14ac:dyDescent="0.3">
      <c r="A95" s="3" t="s">
        <v>35</v>
      </c>
      <c r="B95" s="4"/>
      <c r="C95" s="4"/>
      <c r="D95" s="4"/>
      <c r="E95" s="4"/>
      <c r="F95" s="4"/>
      <c r="G95" s="4"/>
      <c r="H95" s="4"/>
      <c r="I95" s="4"/>
      <c r="J95" s="4"/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</row>
    <row r="96" spans="1:17" x14ac:dyDescent="0.3">
      <c r="A96" s="3" t="s">
        <v>36</v>
      </c>
      <c r="B96" s="4"/>
      <c r="C96" s="4"/>
      <c r="D96" s="4"/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</row>
    <row r="97" spans="1:17" x14ac:dyDescent="0.3">
      <c r="A97" s="3" t="s">
        <v>37</v>
      </c>
      <c r="B97" s="4"/>
      <c r="C97" s="4"/>
      <c r="D97" s="4"/>
      <c r="E97" s="4"/>
      <c r="F97" s="4"/>
      <c r="G97" s="4"/>
      <c r="H97" s="5">
        <v>80.98</v>
      </c>
      <c r="I97" s="5">
        <v>82.57</v>
      </c>
      <c r="J97" s="5">
        <v>82.14</v>
      </c>
      <c r="K97" s="5">
        <v>84.01</v>
      </c>
      <c r="L97" s="5">
        <v>82.05</v>
      </c>
      <c r="M97" s="5">
        <v>79.05</v>
      </c>
      <c r="N97" s="5">
        <v>76.27</v>
      </c>
      <c r="O97" s="5">
        <v>72.180000000000007</v>
      </c>
      <c r="P97" s="5">
        <v>70.06</v>
      </c>
      <c r="Q97" s="4"/>
    </row>
    <row r="98" spans="1:17" x14ac:dyDescent="0.3">
      <c r="A98" s="3" t="s">
        <v>38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5">
        <v>13.93</v>
      </c>
      <c r="P98" s="5">
        <v>13.86</v>
      </c>
      <c r="Q98" s="5">
        <v>15.39</v>
      </c>
    </row>
    <row r="99" spans="1:17" x14ac:dyDescent="0.3">
      <c r="A99" s="3" t="s">
        <v>39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7">
        <v>0</v>
      </c>
    </row>
    <row r="100" spans="1:17" x14ac:dyDescent="0.3">
      <c r="A100" s="3" t="s">
        <v>40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5">
        <v>35.950000000000003</v>
      </c>
      <c r="M100" s="5">
        <v>37.270000000000003</v>
      </c>
      <c r="N100" s="5">
        <v>37.950000000000003</v>
      </c>
      <c r="O100" s="5">
        <v>36.86</v>
      </c>
      <c r="P100" s="5">
        <v>38.659999999999997</v>
      </c>
      <c r="Q100" s="5">
        <v>44.93</v>
      </c>
    </row>
    <row r="101" spans="1:17" x14ac:dyDescent="0.3">
      <c r="A101" s="3" t="s">
        <v>41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>
        <v>0.28999999999999998</v>
      </c>
      <c r="Q101" s="4"/>
    </row>
    <row r="102" spans="1:17" x14ac:dyDescent="0.3">
      <c r="A102" s="3" t="s">
        <v>42</v>
      </c>
      <c r="B102" s="4"/>
      <c r="C102" s="4"/>
      <c r="D102" s="4"/>
      <c r="E102" s="4"/>
      <c r="F102" s="4"/>
      <c r="G102" s="4"/>
      <c r="H102" s="4"/>
      <c r="I102" s="4"/>
      <c r="J102" s="4"/>
      <c r="K102" s="6">
        <v>0.7</v>
      </c>
      <c r="L102" s="5">
        <v>0.57999999999999996</v>
      </c>
      <c r="M102" s="5">
        <v>0.63</v>
      </c>
      <c r="N102" s="5">
        <v>0.86</v>
      </c>
      <c r="O102" s="5">
        <v>1.01</v>
      </c>
      <c r="P102" s="5">
        <v>1.06</v>
      </c>
      <c r="Q102" s="5">
        <v>1.19</v>
      </c>
    </row>
    <row r="103" spans="1:17" x14ac:dyDescent="0.3">
      <c r="A103" s="3" t="s">
        <v>43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5">
        <v>19.850000000000001</v>
      </c>
      <c r="N103" s="5">
        <v>26.69</v>
      </c>
      <c r="O103" s="6">
        <v>31.3</v>
      </c>
      <c r="P103" s="5">
        <v>29.97</v>
      </c>
      <c r="Q103" s="5">
        <v>34.28</v>
      </c>
    </row>
    <row r="104" spans="1:17" x14ac:dyDescent="0.3">
      <c r="A104" s="3" t="s">
        <v>44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5">
        <v>10.94</v>
      </c>
      <c r="M104" s="5">
        <v>10.74</v>
      </c>
      <c r="N104" s="5">
        <v>10.94</v>
      </c>
      <c r="O104" s="5">
        <v>10.97</v>
      </c>
      <c r="P104" s="6">
        <v>10.4</v>
      </c>
      <c r="Q104" s="4"/>
    </row>
    <row r="105" spans="1:17" x14ac:dyDescent="0.3">
      <c r="A105" s="3" t="s">
        <v>45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3">
      <c r="A106" s="3" t="s">
        <v>46</v>
      </c>
      <c r="B106" s="4"/>
      <c r="C106" s="4"/>
      <c r="D106" s="4"/>
      <c r="E106" s="4"/>
      <c r="F106" s="4"/>
      <c r="G106" s="5">
        <v>85.46</v>
      </c>
      <c r="H106" s="5">
        <v>5.39</v>
      </c>
      <c r="I106" s="5">
        <v>5.55</v>
      </c>
      <c r="J106" s="5">
        <v>3.25</v>
      </c>
      <c r="K106" s="5">
        <v>4.58</v>
      </c>
      <c r="L106" s="5">
        <v>4.24</v>
      </c>
      <c r="M106" s="5">
        <v>4.88</v>
      </c>
      <c r="N106" s="5">
        <v>4.88</v>
      </c>
      <c r="O106" s="5">
        <v>4.54</v>
      </c>
      <c r="P106" s="5">
        <v>3.91</v>
      </c>
      <c r="Q106" s="5">
        <v>4.26</v>
      </c>
    </row>
    <row r="107" spans="1:17" x14ac:dyDescent="0.3">
      <c r="A107" s="3" t="s">
        <v>47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5">
        <v>2.33</v>
      </c>
      <c r="N107" s="6">
        <v>2.5</v>
      </c>
      <c r="O107" s="5">
        <v>2.77</v>
      </c>
      <c r="P107" s="7">
        <v>3</v>
      </c>
      <c r="Q107" s="5">
        <v>3.26</v>
      </c>
    </row>
    <row r="108" spans="1:17" x14ac:dyDescent="0.3">
      <c r="A108" s="3" t="s">
        <v>48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5">
        <v>0.38</v>
      </c>
      <c r="P108" s="5">
        <v>0.26</v>
      </c>
      <c r="Q108" s="4"/>
    </row>
    <row r="109" spans="1:17" x14ac:dyDescent="0.3">
      <c r="A109" s="3" t="s">
        <v>49</v>
      </c>
      <c r="B109" s="5">
        <v>8.68</v>
      </c>
      <c r="C109" s="5">
        <v>9.31</v>
      </c>
      <c r="D109" s="5">
        <v>11.09</v>
      </c>
      <c r="E109" s="6">
        <v>12.7</v>
      </c>
      <c r="F109" s="5">
        <v>12.68</v>
      </c>
      <c r="G109" s="5">
        <v>12.79</v>
      </c>
      <c r="H109" s="5">
        <v>12.03</v>
      </c>
      <c r="I109" s="5">
        <v>10.29</v>
      </c>
      <c r="J109" s="5">
        <v>12.56</v>
      </c>
      <c r="K109" s="5">
        <v>8.07</v>
      </c>
      <c r="L109" s="6">
        <v>7.8</v>
      </c>
      <c r="M109" s="5">
        <v>6.14</v>
      </c>
      <c r="N109" s="5">
        <v>4.04</v>
      </c>
      <c r="O109" s="5">
        <v>3.04</v>
      </c>
      <c r="P109" s="5">
        <v>3.09</v>
      </c>
      <c r="Q109" s="5">
        <v>2.91</v>
      </c>
    </row>
    <row r="110" spans="1:17" x14ac:dyDescent="0.3">
      <c r="A110" s="3" t="s">
        <v>50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5">
        <v>0.02</v>
      </c>
      <c r="P110" s="5">
        <v>0.13</v>
      </c>
      <c r="Q110" s="5">
        <v>0.45</v>
      </c>
    </row>
    <row r="111" spans="1:17" x14ac:dyDescent="0.3">
      <c r="A111" s="3" t="s">
        <v>51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5">
        <v>76.180000000000007</v>
      </c>
      <c r="Q111" s="4"/>
    </row>
    <row r="112" spans="1:17" x14ac:dyDescent="0.3">
      <c r="A112" s="3" t="s">
        <v>52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3">
      <c r="A113" s="3" t="s">
        <v>53</v>
      </c>
      <c r="B113" s="5">
        <v>2.5099999999999998</v>
      </c>
      <c r="C113" s="6">
        <v>2.6</v>
      </c>
      <c r="D113" s="5">
        <v>2.83</v>
      </c>
      <c r="E113" s="5">
        <v>2.86</v>
      </c>
      <c r="F113" s="5">
        <v>2.86</v>
      </c>
      <c r="G113" s="5">
        <v>2.74</v>
      </c>
      <c r="H113" s="5">
        <v>2.54</v>
      </c>
      <c r="I113" s="5">
        <v>2.44</v>
      </c>
      <c r="J113" s="5">
        <v>2.58</v>
      </c>
      <c r="K113" s="5">
        <v>2.54</v>
      </c>
      <c r="L113" s="5">
        <v>2.23</v>
      </c>
      <c r="M113" s="6">
        <v>2.1</v>
      </c>
      <c r="N113" s="5">
        <v>2.16</v>
      </c>
      <c r="O113" s="5">
        <v>2.29</v>
      </c>
      <c r="P113" s="5">
        <v>2.29</v>
      </c>
      <c r="Q113" s="5">
        <v>2.2799999999999998</v>
      </c>
    </row>
    <row r="114" spans="1:17" x14ac:dyDescent="0.3">
      <c r="A114" s="3" t="s">
        <v>54</v>
      </c>
      <c r="B114" s="4"/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4"/>
      <c r="P114" s="4"/>
      <c r="Q114" s="4"/>
    </row>
    <row r="115" spans="1:17" x14ac:dyDescent="0.3">
      <c r="A115" s="3" t="s">
        <v>55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7">
        <v>0</v>
      </c>
      <c r="P115" s="7">
        <v>0</v>
      </c>
      <c r="Q115" s="7">
        <v>0</v>
      </c>
    </row>
    <row r="116" spans="1:17" x14ac:dyDescent="0.3">
      <c r="A116" s="3" t="s">
        <v>56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5">
        <v>14.46</v>
      </c>
      <c r="N116" s="5">
        <v>15.37</v>
      </c>
      <c r="O116" s="5">
        <v>15.96</v>
      </c>
      <c r="P116" s="5">
        <v>17.89</v>
      </c>
      <c r="Q116" s="4"/>
    </row>
    <row r="117" spans="1:17" x14ac:dyDescent="0.3">
      <c r="A117" s="3" t="s">
        <v>57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5">
        <v>9.93</v>
      </c>
      <c r="P117" s="5">
        <v>9.11</v>
      </c>
      <c r="Q117" s="5">
        <v>9.15</v>
      </c>
    </row>
    <row r="118" spans="1:17" x14ac:dyDescent="0.3">
      <c r="A118" s="3" t="s">
        <v>58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3">
      <c r="A119" s="3" t="s">
        <v>59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5">
        <v>17.29</v>
      </c>
      <c r="M119" s="5">
        <v>20.27</v>
      </c>
      <c r="N119" s="6">
        <v>17.600000000000001</v>
      </c>
      <c r="O119" s="5">
        <v>18.63</v>
      </c>
      <c r="P119" s="5">
        <v>19.05</v>
      </c>
      <c r="Q119" s="4"/>
    </row>
    <row r="121" spans="1:17" x14ac:dyDescent="0.3">
      <c r="A121" s="1" t="s">
        <v>5</v>
      </c>
      <c r="B121" s="1" t="s">
        <v>6</v>
      </c>
    </row>
    <row r="122" spans="1:17" x14ac:dyDescent="0.3">
      <c r="A122" s="1" t="s">
        <v>7</v>
      </c>
      <c r="B122" s="1" t="s">
        <v>8</v>
      </c>
    </row>
    <row r="123" spans="1:17" x14ac:dyDescent="0.3">
      <c r="A123" s="1" t="s">
        <v>9</v>
      </c>
      <c r="B123" s="1" t="s">
        <v>64</v>
      </c>
    </row>
    <row r="125" spans="1:17" x14ac:dyDescent="0.3">
      <c r="A125" s="3" t="s">
        <v>70</v>
      </c>
      <c r="B125" s="3" t="s">
        <v>12</v>
      </c>
      <c r="C125" s="3" t="s">
        <v>13</v>
      </c>
      <c r="D125" s="3" t="s">
        <v>14</v>
      </c>
      <c r="E125" s="3" t="s">
        <v>15</v>
      </c>
      <c r="F125" s="3" t="s">
        <v>16</v>
      </c>
      <c r="G125" s="3" t="s">
        <v>17</v>
      </c>
      <c r="H125" s="3" t="s">
        <v>18</v>
      </c>
      <c r="I125" s="3" t="s">
        <v>19</v>
      </c>
      <c r="J125" s="3" t="s">
        <v>20</v>
      </c>
      <c r="K125" s="3" t="s">
        <v>21</v>
      </c>
      <c r="L125" s="3" t="s">
        <v>22</v>
      </c>
      <c r="M125" s="3" t="s">
        <v>23</v>
      </c>
      <c r="N125" s="3" t="s">
        <v>24</v>
      </c>
      <c r="O125" s="3" t="s">
        <v>25</v>
      </c>
      <c r="P125" s="3" t="s">
        <v>26</v>
      </c>
      <c r="Q125" s="3" t="s">
        <v>27</v>
      </c>
    </row>
    <row r="126" spans="1:17" x14ac:dyDescent="0.3">
      <c r="A126" s="3" t="s">
        <v>28</v>
      </c>
      <c r="B126" s="4"/>
      <c r="C126" s="4"/>
      <c r="D126" s="4"/>
      <c r="E126" s="5">
        <v>171.91</v>
      </c>
      <c r="F126" s="5">
        <v>167.56</v>
      </c>
      <c r="G126" s="5">
        <v>171.36</v>
      </c>
      <c r="H126" s="5">
        <v>179.69</v>
      </c>
      <c r="I126" s="5">
        <v>189.97</v>
      </c>
      <c r="J126" s="5">
        <v>183.31</v>
      </c>
      <c r="K126" s="5">
        <v>175.38</v>
      </c>
      <c r="L126" s="5">
        <v>171.95</v>
      </c>
      <c r="M126" s="5">
        <v>172.82</v>
      </c>
      <c r="N126" s="6">
        <v>162.69999999999999</v>
      </c>
      <c r="O126" s="5">
        <v>171.43</v>
      </c>
      <c r="P126" s="5">
        <v>166.08</v>
      </c>
      <c r="Q126" s="5">
        <v>165.51</v>
      </c>
    </row>
    <row r="127" spans="1:17" x14ac:dyDescent="0.3">
      <c r="A127" s="3" t="s">
        <v>29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5">
        <v>153.44999999999999</v>
      </c>
      <c r="P127" s="5">
        <v>156.69</v>
      </c>
      <c r="Q127" s="5">
        <v>167.99</v>
      </c>
    </row>
    <row r="128" spans="1:17" x14ac:dyDescent="0.3">
      <c r="A128" s="3" t="s">
        <v>30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5">
        <v>79.05</v>
      </c>
      <c r="P128" s="5">
        <v>72.760000000000005</v>
      </c>
      <c r="Q128" s="4"/>
    </row>
    <row r="129" spans="1:17" x14ac:dyDescent="0.3">
      <c r="A129" s="3" t="s">
        <v>31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5">
        <v>162.63</v>
      </c>
      <c r="Q129" s="4"/>
    </row>
    <row r="130" spans="1:17" x14ac:dyDescent="0.3">
      <c r="A130" s="3" t="s">
        <v>69</v>
      </c>
      <c r="B130" s="5">
        <v>82.84</v>
      </c>
      <c r="C130" s="5">
        <v>81.98</v>
      </c>
      <c r="D130" s="5">
        <v>83.76</v>
      </c>
      <c r="E130" s="5">
        <v>84.79</v>
      </c>
      <c r="F130" s="5">
        <v>93.98</v>
      </c>
      <c r="G130" s="5">
        <v>91.33</v>
      </c>
      <c r="H130" s="5">
        <v>84.77</v>
      </c>
      <c r="I130" s="6">
        <v>84.3</v>
      </c>
      <c r="J130" s="5">
        <v>84.03</v>
      </c>
      <c r="K130" s="5">
        <v>82.98</v>
      </c>
      <c r="L130" s="5">
        <v>89.46</v>
      </c>
      <c r="M130" s="5">
        <v>90.05</v>
      </c>
      <c r="N130" s="5">
        <v>94.29</v>
      </c>
      <c r="O130" s="5">
        <v>95.62</v>
      </c>
      <c r="P130" s="5">
        <v>91.75</v>
      </c>
      <c r="Q130" s="6">
        <v>93.3</v>
      </c>
    </row>
    <row r="131" spans="1:17" x14ac:dyDescent="0.3">
      <c r="A131" s="3" t="s">
        <v>33</v>
      </c>
      <c r="B131" s="4"/>
      <c r="C131" s="4"/>
      <c r="D131" s="4"/>
      <c r="E131" s="4"/>
      <c r="F131" s="4"/>
      <c r="G131" s="4"/>
      <c r="H131" s="4"/>
      <c r="I131" s="4"/>
      <c r="J131" s="5">
        <v>63.98</v>
      </c>
      <c r="K131" s="5">
        <v>67.040000000000006</v>
      </c>
      <c r="L131" s="5">
        <v>70.17</v>
      </c>
      <c r="M131" s="5">
        <v>70.95</v>
      </c>
      <c r="N131" s="5">
        <v>77.150000000000006</v>
      </c>
      <c r="O131" s="5">
        <v>80.67</v>
      </c>
      <c r="P131" s="5">
        <v>83.37</v>
      </c>
      <c r="Q131" s="5">
        <v>88.23</v>
      </c>
    </row>
    <row r="132" spans="1:17" x14ac:dyDescent="0.3">
      <c r="A132" s="3" t="s">
        <v>34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5">
        <v>174.58</v>
      </c>
      <c r="P132" s="5">
        <v>176.13</v>
      </c>
      <c r="Q132" s="6">
        <v>140.9</v>
      </c>
    </row>
    <row r="133" spans="1:17" x14ac:dyDescent="0.3">
      <c r="A133" s="3" t="s">
        <v>35</v>
      </c>
      <c r="B133" s="4"/>
      <c r="C133" s="4"/>
      <c r="D133" s="4"/>
      <c r="E133" s="4"/>
      <c r="F133" s="4"/>
      <c r="G133" s="4"/>
      <c r="H133" s="4"/>
      <c r="I133" s="4"/>
      <c r="J133" s="4"/>
      <c r="K133" s="5">
        <v>120.31</v>
      </c>
      <c r="L133" s="5">
        <v>126.19</v>
      </c>
      <c r="M133" s="5">
        <v>128.44</v>
      </c>
      <c r="N133" s="5">
        <v>130.22</v>
      </c>
      <c r="O133" s="5">
        <v>155.08000000000001</v>
      </c>
      <c r="P133" s="5">
        <v>166.96</v>
      </c>
      <c r="Q133" s="5">
        <v>170.22</v>
      </c>
    </row>
    <row r="134" spans="1:17" x14ac:dyDescent="0.3">
      <c r="A134" s="3" t="s">
        <v>36</v>
      </c>
      <c r="B134" s="4"/>
      <c r="C134" s="4"/>
      <c r="D134" s="4"/>
      <c r="E134" s="5">
        <v>85.95</v>
      </c>
      <c r="F134" s="5">
        <v>88.56</v>
      </c>
      <c r="G134" s="5">
        <v>91.54</v>
      </c>
      <c r="H134" s="5">
        <v>91.13</v>
      </c>
      <c r="I134" s="5">
        <v>93.26</v>
      </c>
      <c r="J134" s="5">
        <v>96.23</v>
      </c>
      <c r="K134" s="5">
        <v>92.16</v>
      </c>
      <c r="L134" s="5">
        <v>93.74</v>
      </c>
      <c r="M134" s="5">
        <v>107.12</v>
      </c>
      <c r="N134" s="5">
        <v>124.41</v>
      </c>
      <c r="O134" s="5">
        <v>145.84</v>
      </c>
      <c r="P134" s="5">
        <v>139.38999999999999</v>
      </c>
      <c r="Q134" s="5">
        <v>155.36000000000001</v>
      </c>
    </row>
    <row r="135" spans="1:17" x14ac:dyDescent="0.3">
      <c r="A135" s="3" t="s">
        <v>37</v>
      </c>
      <c r="B135" s="4"/>
      <c r="C135" s="4"/>
      <c r="D135" s="4"/>
      <c r="E135" s="4"/>
      <c r="F135" s="4"/>
      <c r="G135" s="4"/>
      <c r="H135" s="5">
        <v>71.150000000000006</v>
      </c>
      <c r="I135" s="5">
        <v>73.819999999999993</v>
      </c>
      <c r="J135" s="5">
        <v>87.52</v>
      </c>
      <c r="K135" s="5">
        <v>87.15</v>
      </c>
      <c r="L135" s="5">
        <v>86.94</v>
      </c>
      <c r="M135" s="5">
        <v>88.11</v>
      </c>
      <c r="N135" s="5">
        <v>87.45</v>
      </c>
      <c r="O135" s="5">
        <v>86.83</v>
      </c>
      <c r="P135" s="5">
        <v>85.25</v>
      </c>
      <c r="Q135" s="4"/>
    </row>
    <row r="136" spans="1:17" x14ac:dyDescent="0.3">
      <c r="A136" s="3" t="s">
        <v>38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5">
        <v>65.680000000000007</v>
      </c>
      <c r="P136" s="5">
        <v>67.34</v>
      </c>
      <c r="Q136" s="5">
        <v>69.16</v>
      </c>
    </row>
    <row r="137" spans="1:17" x14ac:dyDescent="0.3">
      <c r="A137" s="3" t="s">
        <v>39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>
        <v>160.78</v>
      </c>
      <c r="O137" s="5">
        <v>160.52000000000001</v>
      </c>
      <c r="P137" s="5">
        <v>157.68</v>
      </c>
      <c r="Q137" s="5">
        <v>164.02</v>
      </c>
    </row>
    <row r="138" spans="1:17" x14ac:dyDescent="0.3">
      <c r="A138" s="3" t="s">
        <v>40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5">
        <v>139.91999999999999</v>
      </c>
      <c r="M138" s="5">
        <v>153.18</v>
      </c>
      <c r="N138" s="5">
        <v>155.58000000000001</v>
      </c>
      <c r="O138" s="5">
        <v>146.63999999999999</v>
      </c>
      <c r="P138" s="5">
        <v>146.74</v>
      </c>
      <c r="Q138" s="6">
        <v>144.69999999999999</v>
      </c>
    </row>
    <row r="139" spans="1:17" x14ac:dyDescent="0.3">
      <c r="A139" s="3" t="s">
        <v>41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5">
        <v>112.38</v>
      </c>
      <c r="Q139" s="4"/>
    </row>
    <row r="140" spans="1:17" x14ac:dyDescent="0.3">
      <c r="A140" s="3" t="s">
        <v>42</v>
      </c>
      <c r="B140" s="4"/>
      <c r="C140" s="4"/>
      <c r="D140" s="4"/>
      <c r="E140" s="4"/>
      <c r="F140" s="4"/>
      <c r="G140" s="4"/>
      <c r="H140" s="4"/>
      <c r="I140" s="4"/>
      <c r="J140" s="4"/>
      <c r="K140" s="5">
        <v>101.74</v>
      </c>
      <c r="L140" s="5">
        <v>102.77</v>
      </c>
      <c r="M140" s="5">
        <v>114.24</v>
      </c>
      <c r="N140" s="5">
        <v>137.78</v>
      </c>
      <c r="O140" s="5">
        <v>134.36000000000001</v>
      </c>
      <c r="P140" s="6">
        <v>143.5</v>
      </c>
      <c r="Q140" s="5">
        <v>149.09</v>
      </c>
    </row>
    <row r="141" spans="1:17" x14ac:dyDescent="0.3">
      <c r="A141" s="3" t="s">
        <v>43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5">
        <v>61.72</v>
      </c>
      <c r="N141" s="5">
        <v>62.12</v>
      </c>
      <c r="O141" s="5">
        <v>61.66</v>
      </c>
      <c r="P141" s="5">
        <v>60.39</v>
      </c>
      <c r="Q141" s="5">
        <v>60.32</v>
      </c>
    </row>
    <row r="142" spans="1:17" x14ac:dyDescent="0.3">
      <c r="A142" s="3" t="s">
        <v>44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5">
        <v>98.95</v>
      </c>
      <c r="M142" s="5">
        <v>110.72</v>
      </c>
      <c r="N142" s="5">
        <v>111.72</v>
      </c>
      <c r="O142" s="5">
        <v>104.31</v>
      </c>
      <c r="P142" s="5">
        <v>106.27</v>
      </c>
      <c r="Q142" s="4"/>
    </row>
    <row r="143" spans="1:17" x14ac:dyDescent="0.3">
      <c r="A143" s="3" t="s">
        <v>45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3">
      <c r="A144" s="3" t="s">
        <v>46</v>
      </c>
      <c r="B144" s="4"/>
      <c r="C144" s="4"/>
      <c r="D144" s="4"/>
      <c r="E144" s="4"/>
      <c r="F144" s="4"/>
      <c r="G144" s="5">
        <v>60.95</v>
      </c>
      <c r="H144" s="5">
        <v>55.55</v>
      </c>
      <c r="I144" s="5">
        <v>59.11</v>
      </c>
      <c r="J144" s="5">
        <v>91.75</v>
      </c>
      <c r="K144" s="5">
        <v>93.94</v>
      </c>
      <c r="L144" s="5">
        <v>96.79</v>
      </c>
      <c r="M144" s="6">
        <v>96.7</v>
      </c>
      <c r="N144" s="5">
        <v>99.53</v>
      </c>
      <c r="O144" s="5">
        <v>108.35</v>
      </c>
      <c r="P144" s="5">
        <v>108.33</v>
      </c>
      <c r="Q144" s="5">
        <v>113.81</v>
      </c>
    </row>
    <row r="145" spans="1:17" x14ac:dyDescent="0.3">
      <c r="A145" s="3" t="s">
        <v>47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5">
        <v>142.66</v>
      </c>
      <c r="N145" s="5">
        <v>146.54</v>
      </c>
      <c r="O145" s="5">
        <v>155.04</v>
      </c>
      <c r="P145" s="6">
        <v>154.4</v>
      </c>
      <c r="Q145" s="5">
        <v>155.88999999999999</v>
      </c>
    </row>
    <row r="146" spans="1:17" x14ac:dyDescent="0.3">
      <c r="A146" s="3" t="s">
        <v>48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6">
        <v>97.2</v>
      </c>
      <c r="P146" s="5">
        <v>96.19</v>
      </c>
      <c r="Q146" s="4"/>
    </row>
    <row r="147" spans="1:17" x14ac:dyDescent="0.3">
      <c r="A147" s="3" t="s">
        <v>49</v>
      </c>
      <c r="B147" s="5">
        <v>91.17</v>
      </c>
      <c r="C147" s="6">
        <v>96.8</v>
      </c>
      <c r="D147" s="5">
        <v>101.61</v>
      </c>
      <c r="E147" s="5">
        <v>107.04</v>
      </c>
      <c r="F147" s="5">
        <v>116.55</v>
      </c>
      <c r="G147" s="5">
        <v>123.41</v>
      </c>
      <c r="H147" s="5">
        <v>134.13</v>
      </c>
      <c r="I147" s="5">
        <v>140.22999999999999</v>
      </c>
      <c r="J147" s="5">
        <v>133.72999999999999</v>
      </c>
      <c r="K147" s="5">
        <v>124.76</v>
      </c>
      <c r="L147" s="5">
        <v>111.19</v>
      </c>
      <c r="M147" s="5">
        <v>124.17</v>
      </c>
      <c r="N147" s="6">
        <v>111.9</v>
      </c>
      <c r="O147" s="5">
        <v>100.34</v>
      </c>
      <c r="P147" s="5">
        <v>101.86</v>
      </c>
      <c r="Q147" s="5">
        <v>106.16</v>
      </c>
    </row>
    <row r="148" spans="1:17" x14ac:dyDescent="0.3">
      <c r="A148" s="3" t="s">
        <v>50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5">
        <v>57.19</v>
      </c>
      <c r="P148" s="5">
        <v>57.24</v>
      </c>
      <c r="Q148" s="5">
        <v>59.65</v>
      </c>
    </row>
    <row r="149" spans="1:17" x14ac:dyDescent="0.3">
      <c r="A149" s="3" t="s">
        <v>51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>
        <v>73.430000000000007</v>
      </c>
      <c r="Q149" s="4"/>
    </row>
    <row r="150" spans="1:17" x14ac:dyDescent="0.3">
      <c r="A150" s="3" t="s">
        <v>52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5">
        <v>74.790000000000006</v>
      </c>
      <c r="Q150" s="4"/>
    </row>
    <row r="151" spans="1:17" x14ac:dyDescent="0.3">
      <c r="A151" s="3" t="s">
        <v>53</v>
      </c>
      <c r="B151" s="5">
        <v>147.63999999999999</v>
      </c>
      <c r="C151" s="5">
        <v>161.97</v>
      </c>
      <c r="D151" s="5">
        <v>172.85</v>
      </c>
      <c r="E151" s="5">
        <v>180.53</v>
      </c>
      <c r="F151" s="5">
        <v>186.12</v>
      </c>
      <c r="G151" s="5">
        <v>195.69</v>
      </c>
      <c r="H151" s="5">
        <v>173.49</v>
      </c>
      <c r="I151" s="5">
        <v>186.83</v>
      </c>
      <c r="J151" s="5">
        <v>193.36</v>
      </c>
      <c r="K151" s="5">
        <v>187.25</v>
      </c>
      <c r="L151" s="5">
        <v>187.33</v>
      </c>
      <c r="M151" s="5">
        <v>186.06</v>
      </c>
      <c r="N151" s="5">
        <v>189.91</v>
      </c>
      <c r="O151" s="5">
        <v>206.19</v>
      </c>
      <c r="P151" s="5">
        <v>198.14</v>
      </c>
      <c r="Q151" s="5">
        <v>199.37</v>
      </c>
    </row>
    <row r="152" spans="1:17" x14ac:dyDescent="0.3">
      <c r="A152" s="3" t="s">
        <v>54</v>
      </c>
      <c r="B152" s="4"/>
      <c r="C152" s="5">
        <v>132.33000000000001</v>
      </c>
      <c r="D152" s="5">
        <v>144.53</v>
      </c>
      <c r="E152" s="5">
        <v>146.43</v>
      </c>
      <c r="F152" s="5">
        <v>150.33000000000001</v>
      </c>
      <c r="G152" s="5">
        <v>152.27000000000001</v>
      </c>
      <c r="H152" s="5">
        <v>165.91</v>
      </c>
      <c r="I152" s="5">
        <v>170.75</v>
      </c>
      <c r="J152" s="5">
        <v>176.82</v>
      </c>
      <c r="K152" s="5">
        <v>167.36</v>
      </c>
      <c r="L152" s="6">
        <v>184.5</v>
      </c>
      <c r="M152" s="5">
        <v>194.69</v>
      </c>
      <c r="N152" s="5">
        <v>223.97</v>
      </c>
      <c r="O152" s="5">
        <v>233.09</v>
      </c>
      <c r="P152" s="5">
        <v>237.26</v>
      </c>
      <c r="Q152" s="5">
        <v>240.78</v>
      </c>
    </row>
    <row r="153" spans="1:17" x14ac:dyDescent="0.3">
      <c r="A153" s="3" t="s">
        <v>55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5">
        <v>127.48</v>
      </c>
      <c r="P153" s="5">
        <v>136.68</v>
      </c>
      <c r="Q153" s="5">
        <v>153.77000000000001</v>
      </c>
    </row>
    <row r="154" spans="1:17" x14ac:dyDescent="0.3">
      <c r="A154" s="3" t="s">
        <v>56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5">
        <v>232.69</v>
      </c>
      <c r="N154" s="5">
        <v>241.27</v>
      </c>
      <c r="O154" s="5">
        <v>246.95</v>
      </c>
      <c r="P154" s="5">
        <v>249.46</v>
      </c>
      <c r="Q154" s="4"/>
    </row>
    <row r="155" spans="1:17" x14ac:dyDescent="0.3">
      <c r="A155" s="3" t="s">
        <v>57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5">
        <v>378.65</v>
      </c>
      <c r="P155" s="5">
        <v>387.24</v>
      </c>
      <c r="Q155" s="5">
        <v>447.18</v>
      </c>
    </row>
    <row r="156" spans="1:17" x14ac:dyDescent="0.3">
      <c r="A156" s="3" t="s">
        <v>58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5">
        <v>218.41</v>
      </c>
      <c r="N156" s="5">
        <v>227.83</v>
      </c>
      <c r="O156" s="5">
        <v>224.03</v>
      </c>
      <c r="P156" s="5">
        <v>221.89</v>
      </c>
      <c r="Q156" s="5">
        <v>215.57</v>
      </c>
    </row>
    <row r="157" spans="1:17" x14ac:dyDescent="0.3">
      <c r="A157" s="3" t="s">
        <v>59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5">
        <v>208.14</v>
      </c>
      <c r="M157" s="5">
        <v>229.72</v>
      </c>
      <c r="N157" s="5">
        <v>253.48</v>
      </c>
      <c r="O157" s="5">
        <v>253.31</v>
      </c>
      <c r="P157" s="5">
        <v>260.91000000000003</v>
      </c>
      <c r="Q157" s="4"/>
    </row>
    <row r="160" spans="1:17" x14ac:dyDescent="0.3">
      <c r="A160" s="1" t="s">
        <v>5</v>
      </c>
      <c r="B160" s="1" t="s">
        <v>65</v>
      </c>
    </row>
    <row r="161" spans="1:17" x14ac:dyDescent="0.3">
      <c r="A161" s="1" t="s">
        <v>7</v>
      </c>
      <c r="B161" s="1" t="s">
        <v>8</v>
      </c>
    </row>
    <row r="162" spans="1:17" x14ac:dyDescent="0.3">
      <c r="A162" s="1" t="s">
        <v>9</v>
      </c>
      <c r="B162" s="1" t="s">
        <v>10</v>
      </c>
    </row>
    <row r="164" spans="1:17" x14ac:dyDescent="0.3">
      <c r="A164" s="3" t="s">
        <v>70</v>
      </c>
      <c r="B164" s="3" t="s">
        <v>12</v>
      </c>
      <c r="C164" s="3" t="s">
        <v>13</v>
      </c>
      <c r="D164" s="3" t="s">
        <v>14</v>
      </c>
      <c r="E164" s="3" t="s">
        <v>15</v>
      </c>
      <c r="F164" s="3" t="s">
        <v>16</v>
      </c>
      <c r="G164" s="3" t="s">
        <v>17</v>
      </c>
      <c r="H164" s="3" t="s">
        <v>18</v>
      </c>
      <c r="I164" s="3" t="s">
        <v>19</v>
      </c>
      <c r="J164" s="3" t="s">
        <v>20</v>
      </c>
      <c r="K164" s="3" t="s">
        <v>21</v>
      </c>
      <c r="L164" s="3" t="s">
        <v>22</v>
      </c>
      <c r="M164" s="3" t="s">
        <v>23</v>
      </c>
      <c r="N164" s="3" t="s">
        <v>24</v>
      </c>
      <c r="O164" s="3" t="s">
        <v>25</v>
      </c>
      <c r="P164" s="3" t="s">
        <v>26</v>
      </c>
      <c r="Q164" s="3" t="s">
        <v>27</v>
      </c>
    </row>
    <row r="165" spans="1:17" x14ac:dyDescent="0.3">
      <c r="A165" s="14" t="s">
        <v>28</v>
      </c>
      <c r="B165" s="9"/>
      <c r="C165" s="9"/>
      <c r="D165" s="9"/>
      <c r="E165" s="10">
        <v>403.06</v>
      </c>
      <c r="F165" s="10">
        <v>419.86</v>
      </c>
      <c r="G165" s="10">
        <v>432.42</v>
      </c>
      <c r="H165" s="10">
        <v>428.89</v>
      </c>
      <c r="I165" s="10">
        <v>448.35</v>
      </c>
      <c r="J165" s="10">
        <v>455.93</v>
      </c>
      <c r="K165" s="10">
        <v>452.33</v>
      </c>
      <c r="L165" s="10">
        <v>465.51</v>
      </c>
      <c r="M165" s="10">
        <v>472.12</v>
      </c>
      <c r="N165" s="10">
        <v>464.07</v>
      </c>
      <c r="O165" s="10">
        <v>466.88</v>
      </c>
      <c r="P165" s="10">
        <v>472.21</v>
      </c>
      <c r="Q165" s="10">
        <v>503.85</v>
      </c>
    </row>
    <row r="166" spans="1:17" x14ac:dyDescent="0.3">
      <c r="A166" s="3" t="s">
        <v>29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12">
        <v>435.5</v>
      </c>
      <c r="P166" s="10">
        <v>470.02</v>
      </c>
      <c r="Q166" s="10">
        <v>498.39</v>
      </c>
    </row>
    <row r="167" spans="1:17" x14ac:dyDescent="0.3">
      <c r="A167" s="3" t="s">
        <v>30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10">
        <v>325.82</v>
      </c>
      <c r="P167" s="10">
        <v>324.02</v>
      </c>
      <c r="Q167" s="9"/>
    </row>
    <row r="168" spans="1:17" x14ac:dyDescent="0.3">
      <c r="A168" s="3" t="s">
        <v>31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10">
        <v>233.54</v>
      </c>
      <c r="Q168" s="9"/>
    </row>
    <row r="169" spans="1:17" x14ac:dyDescent="0.3">
      <c r="A169" s="13" t="s">
        <v>69</v>
      </c>
      <c r="B169" s="10">
        <v>340.69</v>
      </c>
      <c r="C169" s="10">
        <v>365.32</v>
      </c>
      <c r="D169" s="10">
        <v>385.93</v>
      </c>
      <c r="E169" s="10">
        <v>399.35</v>
      </c>
      <c r="F169" s="10">
        <v>389.76</v>
      </c>
      <c r="G169" s="10">
        <v>434.15</v>
      </c>
      <c r="H169" s="10">
        <v>435.65</v>
      </c>
      <c r="I169" s="10">
        <v>467.38</v>
      </c>
      <c r="J169" s="10">
        <v>476.96</v>
      </c>
      <c r="K169" s="10">
        <v>488.05</v>
      </c>
      <c r="L169" s="10">
        <v>505.49</v>
      </c>
      <c r="M169" s="10">
        <v>504.45</v>
      </c>
      <c r="N169" s="10">
        <v>516.44000000000005</v>
      </c>
      <c r="O169" s="10">
        <v>524.53</v>
      </c>
      <c r="P169" s="12">
        <v>563.70000000000005</v>
      </c>
      <c r="Q169" s="10">
        <v>588.57000000000005</v>
      </c>
    </row>
    <row r="170" spans="1:17" x14ac:dyDescent="0.3">
      <c r="A170" s="13" t="s">
        <v>33</v>
      </c>
      <c r="B170" s="9"/>
      <c r="C170" s="9"/>
      <c r="D170" s="9"/>
      <c r="E170" s="9"/>
      <c r="F170" s="9"/>
      <c r="G170" s="9"/>
      <c r="H170" s="9"/>
      <c r="I170" s="9"/>
      <c r="J170" s="10">
        <v>194.17</v>
      </c>
      <c r="K170" s="10">
        <v>205.31</v>
      </c>
      <c r="L170" s="10">
        <v>216.82</v>
      </c>
      <c r="M170" s="10">
        <v>215.99</v>
      </c>
      <c r="N170" s="10">
        <v>235.54</v>
      </c>
      <c r="O170" s="10">
        <v>238.73</v>
      </c>
      <c r="P170" s="10">
        <v>249.04</v>
      </c>
      <c r="Q170" s="10">
        <v>265.66000000000003</v>
      </c>
    </row>
    <row r="171" spans="1:17" x14ac:dyDescent="0.3">
      <c r="A171" s="3" t="s">
        <v>34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10">
        <v>480.95</v>
      </c>
      <c r="P171" s="10">
        <v>468.44</v>
      </c>
      <c r="Q171" s="10">
        <v>452.51</v>
      </c>
    </row>
    <row r="172" spans="1:17" x14ac:dyDescent="0.3">
      <c r="A172" s="13" t="s">
        <v>35</v>
      </c>
      <c r="B172" s="9"/>
      <c r="C172" s="9"/>
      <c r="D172" s="9"/>
      <c r="E172" s="9"/>
      <c r="F172" s="9"/>
      <c r="G172" s="9"/>
      <c r="H172" s="9"/>
      <c r="I172" s="9"/>
      <c r="J172" s="9"/>
      <c r="K172" s="10">
        <v>587.86</v>
      </c>
      <c r="L172" s="10">
        <v>582.83000000000004</v>
      </c>
      <c r="M172" s="10">
        <v>549.30999999999995</v>
      </c>
      <c r="N172" s="12">
        <v>480.1</v>
      </c>
      <c r="O172" s="10">
        <v>433.85</v>
      </c>
      <c r="P172" s="10">
        <v>405.61</v>
      </c>
      <c r="Q172" s="10">
        <v>424.09</v>
      </c>
    </row>
    <row r="173" spans="1:17" x14ac:dyDescent="0.3">
      <c r="A173" s="13" t="s">
        <v>36</v>
      </c>
      <c r="B173" s="9"/>
      <c r="C173" s="9"/>
      <c r="D173" s="9"/>
      <c r="E173" s="10">
        <v>357.45</v>
      </c>
      <c r="F173" s="10">
        <v>364.45</v>
      </c>
      <c r="G173" s="10">
        <v>378.96</v>
      </c>
      <c r="H173" s="10">
        <v>387.45</v>
      </c>
      <c r="I173" s="10">
        <v>388.55</v>
      </c>
      <c r="J173" s="10">
        <v>393.32</v>
      </c>
      <c r="K173" s="10">
        <v>391.85</v>
      </c>
      <c r="L173" s="10">
        <v>385.92</v>
      </c>
      <c r="M173" s="10">
        <v>375.64</v>
      </c>
      <c r="N173" s="10">
        <v>371.36</v>
      </c>
      <c r="O173" s="10">
        <v>389.78</v>
      </c>
      <c r="P173" s="10">
        <v>389.73</v>
      </c>
      <c r="Q173" s="10">
        <v>417.43</v>
      </c>
    </row>
    <row r="174" spans="1:17" x14ac:dyDescent="0.3">
      <c r="A174" s="13" t="s">
        <v>37</v>
      </c>
      <c r="B174" s="9"/>
      <c r="C174" s="9"/>
      <c r="D174" s="9"/>
      <c r="E174" s="9"/>
      <c r="F174" s="9"/>
      <c r="G174" s="9"/>
      <c r="H174" s="12">
        <v>464.4</v>
      </c>
      <c r="I174" s="10">
        <v>483.03</v>
      </c>
      <c r="J174" s="10">
        <v>480.22</v>
      </c>
      <c r="K174" s="10">
        <v>476.87</v>
      </c>
      <c r="L174" s="10">
        <v>486.43</v>
      </c>
      <c r="M174" s="10">
        <v>490.38</v>
      </c>
      <c r="N174" s="10">
        <v>488.19</v>
      </c>
      <c r="O174" s="10">
        <v>488.67</v>
      </c>
      <c r="P174" s="10">
        <v>501.45</v>
      </c>
      <c r="Q174" s="9"/>
    </row>
    <row r="175" spans="1:17" x14ac:dyDescent="0.3">
      <c r="A175" s="3" t="s">
        <v>38</v>
      </c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10">
        <v>377.39</v>
      </c>
      <c r="P175" s="10">
        <v>357.52</v>
      </c>
      <c r="Q175" s="10">
        <v>323.77999999999997</v>
      </c>
    </row>
    <row r="176" spans="1:17" x14ac:dyDescent="0.3">
      <c r="A176" s="3" t="s">
        <v>39</v>
      </c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10">
        <v>397.68</v>
      </c>
      <c r="O176" s="10">
        <v>395.94</v>
      </c>
      <c r="P176" s="10">
        <v>399.28</v>
      </c>
      <c r="Q176" s="10">
        <v>441.03</v>
      </c>
    </row>
    <row r="177" spans="1:17" x14ac:dyDescent="0.3">
      <c r="A177" s="3" t="s">
        <v>40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10">
        <v>244.94</v>
      </c>
      <c r="M177" s="10">
        <v>259.45</v>
      </c>
      <c r="N177" s="10">
        <v>258.02999999999997</v>
      </c>
      <c r="O177" s="10">
        <v>253.08</v>
      </c>
      <c r="P177" s="10">
        <v>255.88</v>
      </c>
      <c r="Q177" s="10">
        <v>272.42</v>
      </c>
    </row>
    <row r="178" spans="1:17" x14ac:dyDescent="0.3">
      <c r="A178" s="3" t="s">
        <v>41</v>
      </c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11">
        <v>266</v>
      </c>
      <c r="Q178" s="9"/>
    </row>
    <row r="179" spans="1:17" x14ac:dyDescent="0.3">
      <c r="A179" s="13" t="s">
        <v>42</v>
      </c>
      <c r="B179" s="9"/>
      <c r="C179" s="9"/>
      <c r="D179" s="9"/>
      <c r="E179" s="9"/>
      <c r="F179" s="9"/>
      <c r="G179" s="9"/>
      <c r="H179" s="9"/>
      <c r="I179" s="9"/>
      <c r="J179" s="9"/>
      <c r="K179" s="10">
        <v>277.19</v>
      </c>
      <c r="L179" s="10">
        <v>284.85000000000002</v>
      </c>
      <c r="M179" s="10">
        <v>299.38</v>
      </c>
      <c r="N179" s="10">
        <v>350.14</v>
      </c>
      <c r="O179" s="10">
        <v>353.64</v>
      </c>
      <c r="P179" s="10">
        <v>374.97</v>
      </c>
      <c r="Q179" s="10">
        <v>397.21</v>
      </c>
    </row>
    <row r="180" spans="1:17" x14ac:dyDescent="0.3">
      <c r="A180" s="3" t="s">
        <v>43</v>
      </c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10">
        <v>332.08</v>
      </c>
      <c r="N180" s="10">
        <v>343.92</v>
      </c>
      <c r="O180" s="12">
        <v>349.7</v>
      </c>
      <c r="P180" s="10">
        <v>348.77</v>
      </c>
      <c r="Q180" s="10">
        <v>355.34</v>
      </c>
    </row>
    <row r="181" spans="1:17" x14ac:dyDescent="0.3">
      <c r="A181" s="3" t="s">
        <v>44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10">
        <v>432.82</v>
      </c>
      <c r="M181" s="10">
        <v>476.24</v>
      </c>
      <c r="N181" s="10">
        <v>439.84</v>
      </c>
      <c r="O181" s="10">
        <v>413.94</v>
      </c>
      <c r="P181" s="10">
        <v>430.42</v>
      </c>
      <c r="Q181" s="9"/>
    </row>
    <row r="182" spans="1:17" x14ac:dyDescent="0.3">
      <c r="A182" s="3" t="s">
        <v>45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</row>
    <row r="183" spans="1:17" x14ac:dyDescent="0.3">
      <c r="A183" s="13" t="s">
        <v>46</v>
      </c>
      <c r="B183" s="9"/>
      <c r="C183" s="9"/>
      <c r="D183" s="9"/>
      <c r="E183" s="9"/>
      <c r="F183" s="9"/>
      <c r="G183" s="10">
        <v>335.38</v>
      </c>
      <c r="H183" s="12">
        <v>345.2</v>
      </c>
      <c r="I183" s="11">
        <v>375</v>
      </c>
      <c r="J183" s="10">
        <v>366.39</v>
      </c>
      <c r="K183" s="12">
        <v>352.1</v>
      </c>
      <c r="L183" s="10">
        <v>345.56</v>
      </c>
      <c r="M183" s="10">
        <v>342.58</v>
      </c>
      <c r="N183" s="12">
        <v>312.2</v>
      </c>
      <c r="O183" s="10">
        <v>293.47000000000003</v>
      </c>
      <c r="P183" s="12">
        <v>290.10000000000002</v>
      </c>
      <c r="Q183" s="10">
        <v>303.37</v>
      </c>
    </row>
    <row r="184" spans="1:17" x14ac:dyDescent="0.3">
      <c r="A184" s="3" t="s">
        <v>47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10">
        <v>412.82</v>
      </c>
      <c r="N184" s="10">
        <v>426.26</v>
      </c>
      <c r="O184" s="10">
        <v>433.82</v>
      </c>
      <c r="P184" s="10">
        <v>450.51</v>
      </c>
      <c r="Q184" s="10">
        <v>467.07</v>
      </c>
    </row>
    <row r="185" spans="1:17" x14ac:dyDescent="0.3">
      <c r="A185" s="3" t="s">
        <v>48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10">
        <v>271.81</v>
      </c>
      <c r="P185" s="10">
        <v>275.68</v>
      </c>
      <c r="Q185" s="9"/>
    </row>
    <row r="186" spans="1:17" x14ac:dyDescent="0.3">
      <c r="A186" s="13" t="s">
        <v>49</v>
      </c>
      <c r="B186" s="10">
        <v>295.73</v>
      </c>
      <c r="C186" s="12">
        <v>313.10000000000002</v>
      </c>
      <c r="D186" s="10">
        <v>326.58</v>
      </c>
      <c r="E186" s="10">
        <v>339.96</v>
      </c>
      <c r="F186" s="10">
        <v>368.08</v>
      </c>
      <c r="G186" s="10">
        <v>392.67</v>
      </c>
      <c r="H186" s="10">
        <v>405.13</v>
      </c>
      <c r="I186" s="10">
        <v>412.69</v>
      </c>
      <c r="J186" s="12">
        <v>404.4</v>
      </c>
      <c r="K186" s="12">
        <v>388.2</v>
      </c>
      <c r="L186" s="10">
        <v>378.91</v>
      </c>
      <c r="M186" s="10">
        <v>342.62</v>
      </c>
      <c r="N186" s="10">
        <v>301.11</v>
      </c>
      <c r="O186" s="10">
        <v>284.91000000000003</v>
      </c>
      <c r="P186" s="10">
        <v>286.70999999999998</v>
      </c>
      <c r="Q186" s="10">
        <v>303.58999999999997</v>
      </c>
    </row>
    <row r="187" spans="1:17" x14ac:dyDescent="0.3">
      <c r="A187" s="3" t="s">
        <v>50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10">
        <v>325.92</v>
      </c>
      <c r="P187" s="10">
        <v>299.94</v>
      </c>
      <c r="Q187" s="10">
        <v>332.42</v>
      </c>
    </row>
    <row r="188" spans="1:17" x14ac:dyDescent="0.3">
      <c r="A188" s="3" t="s">
        <v>51</v>
      </c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10">
        <v>354.71</v>
      </c>
      <c r="Q188" s="9"/>
    </row>
    <row r="189" spans="1:17" x14ac:dyDescent="0.3">
      <c r="A189" s="3" t="s">
        <v>52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10">
        <v>413.75</v>
      </c>
      <c r="Q189" s="9"/>
    </row>
    <row r="190" spans="1:17" x14ac:dyDescent="0.3">
      <c r="A190" s="13" t="s">
        <v>53</v>
      </c>
      <c r="B190" s="10">
        <v>238.31</v>
      </c>
      <c r="C190" s="10">
        <v>256.23</v>
      </c>
      <c r="D190" s="10">
        <v>278.54000000000002</v>
      </c>
      <c r="E190" s="10">
        <v>287.89</v>
      </c>
      <c r="F190" s="10">
        <v>314.20999999999998</v>
      </c>
      <c r="G190" s="10">
        <v>332.43</v>
      </c>
      <c r="H190" s="10">
        <v>322.77999999999997</v>
      </c>
      <c r="I190" s="10">
        <v>352.22</v>
      </c>
      <c r="J190" s="10">
        <v>365.72</v>
      </c>
      <c r="K190" s="10">
        <v>349.66</v>
      </c>
      <c r="L190" s="10">
        <v>347.26</v>
      </c>
      <c r="M190" s="12">
        <v>347.3</v>
      </c>
      <c r="N190" s="10">
        <v>355.17</v>
      </c>
      <c r="O190" s="10">
        <v>356.78</v>
      </c>
      <c r="P190" s="10">
        <v>356.86</v>
      </c>
      <c r="Q190" s="10">
        <v>376.41</v>
      </c>
    </row>
    <row r="191" spans="1:17" x14ac:dyDescent="0.3">
      <c r="A191" s="13" t="s">
        <v>54</v>
      </c>
      <c r="B191" s="9"/>
      <c r="C191" s="12">
        <v>294.89999999999998</v>
      </c>
      <c r="D191" s="10">
        <v>315.83</v>
      </c>
      <c r="E191" s="12">
        <v>311.7</v>
      </c>
      <c r="F191" s="10">
        <v>319.51</v>
      </c>
      <c r="G191" s="10">
        <v>328.12</v>
      </c>
      <c r="H191" s="10">
        <v>350.13</v>
      </c>
      <c r="I191" s="10">
        <v>366.63</v>
      </c>
      <c r="J191" s="10">
        <v>374.99</v>
      </c>
      <c r="K191" s="10">
        <v>366.78</v>
      </c>
      <c r="L191" s="10">
        <v>356.41</v>
      </c>
      <c r="M191" s="10">
        <v>355.78</v>
      </c>
      <c r="N191" s="10">
        <v>367.56</v>
      </c>
      <c r="O191" s="10">
        <v>353.13</v>
      </c>
      <c r="P191" s="10">
        <v>362.66</v>
      </c>
      <c r="Q191" s="10">
        <v>377.76</v>
      </c>
    </row>
    <row r="192" spans="1:17" x14ac:dyDescent="0.3">
      <c r="A192" s="3" t="s">
        <v>55</v>
      </c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10">
        <v>327.64999999999998</v>
      </c>
      <c r="P192" s="10">
        <v>336.03</v>
      </c>
      <c r="Q192" s="10">
        <v>350.88</v>
      </c>
    </row>
    <row r="193" spans="1:17" x14ac:dyDescent="0.3">
      <c r="A193" s="3" t="s">
        <v>56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10">
        <v>398.66</v>
      </c>
      <c r="N193" s="10">
        <v>392.04</v>
      </c>
      <c r="O193" s="10">
        <v>371.93</v>
      </c>
      <c r="P193" s="10">
        <v>361.15</v>
      </c>
      <c r="Q193" s="9"/>
    </row>
    <row r="194" spans="1:17" x14ac:dyDescent="0.3">
      <c r="A194" s="3" t="s">
        <v>57</v>
      </c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</row>
    <row r="195" spans="1:17" x14ac:dyDescent="0.3">
      <c r="A195" s="3" t="s">
        <v>58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10">
        <v>307.54000000000002</v>
      </c>
      <c r="N195" s="10">
        <v>310.83</v>
      </c>
      <c r="O195" s="10">
        <v>314.31</v>
      </c>
      <c r="P195" s="10">
        <v>322.99</v>
      </c>
      <c r="Q195" s="10">
        <v>344.37</v>
      </c>
    </row>
    <row r="196" spans="1:17" x14ac:dyDescent="0.3">
      <c r="A196" s="3" t="s">
        <v>59</v>
      </c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10">
        <v>437.88</v>
      </c>
      <c r="M196" s="10">
        <v>450.25</v>
      </c>
      <c r="N196" s="10">
        <v>479.98</v>
      </c>
      <c r="O196" s="10">
        <v>500.08</v>
      </c>
      <c r="P196" s="10">
        <v>506.86</v>
      </c>
      <c r="Q196" s="9"/>
    </row>
    <row r="198" spans="1:17" x14ac:dyDescent="0.3">
      <c r="A198" s="1" t="s">
        <v>5</v>
      </c>
      <c r="B198" s="1" t="s">
        <v>65</v>
      </c>
    </row>
    <row r="199" spans="1:17" x14ac:dyDescent="0.3">
      <c r="A199" s="1" t="s">
        <v>7</v>
      </c>
      <c r="B199" s="1" t="s">
        <v>8</v>
      </c>
    </row>
    <row r="200" spans="1:17" x14ac:dyDescent="0.3">
      <c r="A200" s="1" t="s">
        <v>9</v>
      </c>
      <c r="B200" s="1" t="s">
        <v>62</v>
      </c>
    </row>
    <row r="202" spans="1:17" x14ac:dyDescent="0.3">
      <c r="A202" s="3" t="s">
        <v>70</v>
      </c>
      <c r="B202" s="3" t="s">
        <v>12</v>
      </c>
      <c r="C202" s="3" t="s">
        <v>13</v>
      </c>
      <c r="D202" s="3" t="s">
        <v>14</v>
      </c>
      <c r="E202" s="3" t="s">
        <v>15</v>
      </c>
      <c r="F202" s="3" t="s">
        <v>16</v>
      </c>
      <c r="G202" s="3" t="s">
        <v>17</v>
      </c>
      <c r="H202" s="3" t="s">
        <v>18</v>
      </c>
      <c r="I202" s="3" t="s">
        <v>19</v>
      </c>
      <c r="J202" s="3" t="s">
        <v>20</v>
      </c>
      <c r="K202" s="3" t="s">
        <v>21</v>
      </c>
      <c r="L202" s="3" t="s">
        <v>22</v>
      </c>
      <c r="M202" s="3" t="s">
        <v>23</v>
      </c>
      <c r="N202" s="3" t="s">
        <v>24</v>
      </c>
      <c r="O202" s="3" t="s">
        <v>25</v>
      </c>
      <c r="P202" s="3" t="s">
        <v>26</v>
      </c>
      <c r="Q202" s="3" t="s">
        <v>27</v>
      </c>
    </row>
    <row r="203" spans="1:17" x14ac:dyDescent="0.3">
      <c r="A203" s="13" t="s">
        <v>28</v>
      </c>
      <c r="B203" s="9"/>
      <c r="C203" s="9"/>
      <c r="D203" s="9"/>
      <c r="E203" s="10">
        <v>227.71</v>
      </c>
      <c r="F203" s="10">
        <v>250.26</v>
      </c>
      <c r="G203" s="10">
        <v>257.93</v>
      </c>
      <c r="H203" s="10">
        <v>251.91</v>
      </c>
      <c r="I203" s="10">
        <v>264.77999999999997</v>
      </c>
      <c r="J203" s="10">
        <v>289.79000000000002</v>
      </c>
      <c r="K203" s="12">
        <v>296.7</v>
      </c>
      <c r="L203" s="10">
        <v>310.69</v>
      </c>
      <c r="M203" s="10">
        <v>317.38</v>
      </c>
      <c r="N203" s="10">
        <v>317.01</v>
      </c>
      <c r="O203" s="10">
        <v>311.35000000000002</v>
      </c>
      <c r="P203" s="10">
        <v>318.74</v>
      </c>
      <c r="Q203" s="10">
        <v>348.85</v>
      </c>
    </row>
    <row r="204" spans="1:17" x14ac:dyDescent="0.3">
      <c r="A204" s="3" t="s">
        <v>29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10">
        <v>88.16</v>
      </c>
      <c r="P204" s="10">
        <v>106.48</v>
      </c>
      <c r="Q204" s="10">
        <v>101.04</v>
      </c>
    </row>
    <row r="205" spans="1:17" x14ac:dyDescent="0.3">
      <c r="A205" s="3" t="s">
        <v>30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10">
        <v>201.76</v>
      </c>
      <c r="P205" s="10">
        <v>201.52</v>
      </c>
      <c r="Q205" s="9"/>
    </row>
    <row r="206" spans="1:17" x14ac:dyDescent="0.3">
      <c r="A206" s="3" t="s">
        <v>31</v>
      </c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12">
        <v>103.7</v>
      </c>
      <c r="Q206" s="9"/>
    </row>
    <row r="207" spans="1:17" x14ac:dyDescent="0.3">
      <c r="A207" s="13" t="s">
        <v>69</v>
      </c>
      <c r="B207" s="10">
        <v>244.79</v>
      </c>
      <c r="C207" s="10">
        <v>269.51</v>
      </c>
      <c r="D207" s="12">
        <v>286.10000000000002</v>
      </c>
      <c r="E207" s="10">
        <v>296.17</v>
      </c>
      <c r="F207" s="10">
        <v>275.55</v>
      </c>
      <c r="G207" s="10">
        <v>320.11</v>
      </c>
      <c r="H207" s="10">
        <v>326.61</v>
      </c>
      <c r="I207" s="10">
        <v>355.12</v>
      </c>
      <c r="J207" s="10">
        <v>364.97</v>
      </c>
      <c r="K207" s="10">
        <v>407.15</v>
      </c>
      <c r="L207" s="10">
        <v>417.12</v>
      </c>
      <c r="M207" s="10">
        <v>414.73</v>
      </c>
      <c r="N207" s="10">
        <v>421.53</v>
      </c>
      <c r="O207" s="10">
        <v>429.39</v>
      </c>
      <c r="P207" s="10">
        <v>471.51</v>
      </c>
      <c r="Q207" s="10">
        <v>493.88</v>
      </c>
    </row>
    <row r="208" spans="1:17" x14ac:dyDescent="0.3">
      <c r="A208" s="13" t="s">
        <v>33</v>
      </c>
      <c r="B208" s="9"/>
      <c r="C208" s="9"/>
      <c r="D208" s="9"/>
      <c r="E208" s="9"/>
      <c r="F208" s="9"/>
      <c r="G208" s="9"/>
      <c r="H208" s="9"/>
      <c r="I208" s="9"/>
      <c r="J208" s="10">
        <v>95.08</v>
      </c>
      <c r="K208" s="10">
        <v>104.45</v>
      </c>
      <c r="L208" s="10">
        <v>110.21</v>
      </c>
      <c r="M208" s="10">
        <v>110.04</v>
      </c>
      <c r="N208" s="10">
        <v>120.83</v>
      </c>
      <c r="O208" s="10">
        <v>122.75</v>
      </c>
      <c r="P208" s="10">
        <v>130.09</v>
      </c>
      <c r="Q208" s="10">
        <v>136.62</v>
      </c>
    </row>
    <row r="209" spans="1:17" x14ac:dyDescent="0.3">
      <c r="A209" s="3" t="s">
        <v>34</v>
      </c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10">
        <v>339.26</v>
      </c>
      <c r="P209" s="10">
        <v>326.98</v>
      </c>
      <c r="Q209" s="10">
        <v>337.47</v>
      </c>
    </row>
    <row r="210" spans="1:17" x14ac:dyDescent="0.3">
      <c r="A210" s="13" t="s">
        <v>35</v>
      </c>
      <c r="B210" s="9"/>
      <c r="C210" s="9"/>
      <c r="D210" s="9"/>
      <c r="E210" s="9"/>
      <c r="F210" s="9"/>
      <c r="G210" s="9"/>
      <c r="H210" s="9"/>
      <c r="I210" s="9"/>
      <c r="J210" s="9"/>
      <c r="K210" s="10">
        <v>459.32</v>
      </c>
      <c r="L210" s="10">
        <v>450.63</v>
      </c>
      <c r="M210" s="11">
        <v>414</v>
      </c>
      <c r="N210" s="10">
        <v>338.47</v>
      </c>
      <c r="O210" s="10">
        <v>257.25</v>
      </c>
      <c r="P210" s="10">
        <v>210.11</v>
      </c>
      <c r="Q210" s="10">
        <v>219.18</v>
      </c>
    </row>
    <row r="211" spans="1:17" x14ac:dyDescent="0.3">
      <c r="A211" s="13" t="s">
        <v>36</v>
      </c>
      <c r="B211" s="9"/>
      <c r="C211" s="9"/>
      <c r="D211" s="9"/>
      <c r="E211" s="10">
        <v>259.52999999999997</v>
      </c>
      <c r="F211" s="10">
        <v>265.17</v>
      </c>
      <c r="G211" s="10">
        <v>276.32</v>
      </c>
      <c r="H211" s="10">
        <v>285.32</v>
      </c>
      <c r="I211" s="10">
        <v>286.76</v>
      </c>
      <c r="J211" s="10">
        <v>291.68</v>
      </c>
      <c r="K211" s="10">
        <v>297.27</v>
      </c>
      <c r="L211" s="10">
        <v>290.95</v>
      </c>
      <c r="M211" s="10">
        <v>266.94</v>
      </c>
      <c r="N211" s="12">
        <v>241.6</v>
      </c>
      <c r="O211" s="10">
        <v>236.41</v>
      </c>
      <c r="P211" s="10">
        <v>240.05</v>
      </c>
      <c r="Q211" s="10">
        <v>247.64</v>
      </c>
    </row>
    <row r="212" spans="1:17" x14ac:dyDescent="0.3">
      <c r="A212" s="13" t="s">
        <v>37</v>
      </c>
      <c r="B212" s="9"/>
      <c r="C212" s="9"/>
      <c r="D212" s="9"/>
      <c r="E212" s="9"/>
      <c r="F212" s="9"/>
      <c r="G212" s="9"/>
      <c r="H212" s="10">
        <v>325.66000000000003</v>
      </c>
      <c r="I212" s="10">
        <v>339.34</v>
      </c>
      <c r="J212" s="10">
        <v>327.87</v>
      </c>
      <c r="K212" s="10">
        <v>325.57</v>
      </c>
      <c r="L212" s="10">
        <v>334.34</v>
      </c>
      <c r="M212" s="10">
        <v>339.36</v>
      </c>
      <c r="N212" s="10">
        <v>338.88</v>
      </c>
      <c r="O212" s="10">
        <v>341.09</v>
      </c>
      <c r="P212" s="10">
        <v>356.68</v>
      </c>
      <c r="Q212" s="9"/>
    </row>
    <row r="213" spans="1:17" x14ac:dyDescent="0.3">
      <c r="A213" s="3" t="s">
        <v>38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10">
        <v>254.05</v>
      </c>
      <c r="P213" s="10">
        <v>227.55</v>
      </c>
      <c r="Q213" s="10">
        <v>187.32</v>
      </c>
    </row>
    <row r="214" spans="1:17" x14ac:dyDescent="0.3">
      <c r="A214" s="3" t="s">
        <v>39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10">
        <v>238.67</v>
      </c>
      <c r="O214" s="10">
        <v>238.98</v>
      </c>
      <c r="P214" s="10">
        <v>244.74</v>
      </c>
      <c r="Q214" s="10">
        <v>275.52999999999997</v>
      </c>
    </row>
    <row r="215" spans="1:17" x14ac:dyDescent="0.3">
      <c r="A215" s="3" t="s">
        <v>40</v>
      </c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10">
        <v>56.37</v>
      </c>
      <c r="M215" s="10">
        <v>57.92</v>
      </c>
      <c r="N215" s="10">
        <v>53.69</v>
      </c>
      <c r="O215" s="10">
        <v>56.91</v>
      </c>
      <c r="P215" s="10">
        <v>51.22</v>
      </c>
      <c r="Q215" s="10">
        <v>52.33</v>
      </c>
    </row>
    <row r="216" spans="1:17" x14ac:dyDescent="0.3">
      <c r="A216" s="3" t="s">
        <v>41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10">
        <v>94.37</v>
      </c>
      <c r="Q216" s="9"/>
    </row>
    <row r="217" spans="1:17" x14ac:dyDescent="0.3">
      <c r="A217" s="13" t="s">
        <v>42</v>
      </c>
      <c r="B217" s="9"/>
      <c r="C217" s="9"/>
      <c r="D217" s="9"/>
      <c r="E217" s="9"/>
      <c r="F217" s="9"/>
      <c r="G217" s="9"/>
      <c r="H217" s="9"/>
      <c r="I217" s="9"/>
      <c r="J217" s="9"/>
      <c r="K217" s="10">
        <v>107.17</v>
      </c>
      <c r="L217" s="10">
        <v>106.19</v>
      </c>
      <c r="M217" s="10">
        <v>102.54</v>
      </c>
      <c r="N217" s="10">
        <v>111.14</v>
      </c>
      <c r="O217" s="12">
        <v>119.5</v>
      </c>
      <c r="P217" s="10">
        <v>122.93</v>
      </c>
      <c r="Q217" s="10">
        <v>130.94999999999999</v>
      </c>
    </row>
    <row r="218" spans="1:17" x14ac:dyDescent="0.3">
      <c r="A218" s="3" t="s">
        <v>43</v>
      </c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10">
        <v>272.13</v>
      </c>
      <c r="N218" s="10">
        <v>278.56</v>
      </c>
      <c r="O218" s="10">
        <v>280.91000000000003</v>
      </c>
      <c r="P218" s="10">
        <v>281.76</v>
      </c>
      <c r="Q218" s="10">
        <v>285.01</v>
      </c>
    </row>
    <row r="219" spans="1:17" x14ac:dyDescent="0.3">
      <c r="A219" s="3" t="s">
        <v>44</v>
      </c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10">
        <v>240.48</v>
      </c>
      <c r="M219" s="10">
        <v>260.62</v>
      </c>
      <c r="N219" s="10">
        <v>218.71</v>
      </c>
      <c r="O219" s="10">
        <v>203.23</v>
      </c>
      <c r="P219" s="10">
        <v>211.12</v>
      </c>
      <c r="Q219" s="9"/>
    </row>
    <row r="220" spans="1:17" x14ac:dyDescent="0.3">
      <c r="A220" s="3" t="s">
        <v>45</v>
      </c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10">
        <v>157.25</v>
      </c>
      <c r="Q220" s="9"/>
    </row>
    <row r="221" spans="1:17" x14ac:dyDescent="0.3">
      <c r="A221" s="13" t="s">
        <v>46</v>
      </c>
      <c r="B221" s="9"/>
      <c r="C221" s="9"/>
      <c r="D221" s="9"/>
      <c r="E221" s="9"/>
      <c r="F221" s="9"/>
      <c r="G221" s="10">
        <v>193.14</v>
      </c>
      <c r="H221" s="10">
        <v>285.64999999999998</v>
      </c>
      <c r="I221" s="10">
        <v>311.27999999999997</v>
      </c>
      <c r="J221" s="10">
        <v>275.23</v>
      </c>
      <c r="K221" s="10">
        <v>261.24</v>
      </c>
      <c r="L221" s="10">
        <v>255.62</v>
      </c>
      <c r="M221" s="10">
        <v>252.46</v>
      </c>
      <c r="N221" s="12">
        <v>218.4</v>
      </c>
      <c r="O221" s="10">
        <v>192.57</v>
      </c>
      <c r="P221" s="10">
        <v>190.24</v>
      </c>
      <c r="Q221" s="12">
        <v>196.7</v>
      </c>
    </row>
    <row r="222" spans="1:17" x14ac:dyDescent="0.3">
      <c r="A222" s="3" t="s">
        <v>47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10">
        <v>281.14999999999998</v>
      </c>
      <c r="N222" s="12">
        <v>289.39999999999998</v>
      </c>
      <c r="O222" s="10">
        <v>289.26</v>
      </c>
      <c r="P222" s="10">
        <v>305.91000000000003</v>
      </c>
      <c r="Q222" s="10">
        <v>319.61</v>
      </c>
    </row>
    <row r="223" spans="1:17" x14ac:dyDescent="0.3">
      <c r="A223" s="3" t="s">
        <v>48</v>
      </c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12">
        <v>87.1</v>
      </c>
      <c r="P223" s="10">
        <v>92.35</v>
      </c>
      <c r="Q223" s="9"/>
    </row>
    <row r="224" spans="1:17" x14ac:dyDescent="0.3">
      <c r="A224" s="13" t="s">
        <v>49</v>
      </c>
      <c r="B224" s="10">
        <v>166.66</v>
      </c>
      <c r="C224" s="10">
        <v>178.97</v>
      </c>
      <c r="D224" s="10">
        <v>187.21</v>
      </c>
      <c r="E224" s="10">
        <v>193.11</v>
      </c>
      <c r="F224" s="10">
        <v>210.45</v>
      </c>
      <c r="G224" s="10">
        <v>222.75</v>
      </c>
      <c r="H224" s="10">
        <v>221.53</v>
      </c>
      <c r="I224" s="10">
        <v>226.71</v>
      </c>
      <c r="J224" s="10">
        <v>228.14</v>
      </c>
      <c r="K224" s="10">
        <v>232.21</v>
      </c>
      <c r="L224" s="10">
        <v>238.89</v>
      </c>
      <c r="M224" s="10">
        <v>189.82</v>
      </c>
      <c r="N224" s="10">
        <v>160.96</v>
      </c>
      <c r="O224" s="10">
        <v>157.44999999999999</v>
      </c>
      <c r="P224" s="10">
        <v>156.56</v>
      </c>
      <c r="Q224" s="10">
        <v>166.21</v>
      </c>
    </row>
    <row r="225" spans="1:17" x14ac:dyDescent="0.3">
      <c r="A225" s="3" t="s">
        <v>50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10">
        <v>206.28</v>
      </c>
      <c r="P225" s="10">
        <v>178.94</v>
      </c>
      <c r="Q225" s="10">
        <v>202.44</v>
      </c>
    </row>
    <row r="226" spans="1:17" x14ac:dyDescent="0.3">
      <c r="A226" s="3" t="s">
        <v>51</v>
      </c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10">
        <v>170.27</v>
      </c>
      <c r="Q226" s="9"/>
    </row>
    <row r="227" spans="1:17" x14ac:dyDescent="0.3">
      <c r="A227" s="3" t="s">
        <v>52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10">
        <v>295.72000000000003</v>
      </c>
      <c r="Q227" s="9"/>
    </row>
    <row r="228" spans="1:17" x14ac:dyDescent="0.3">
      <c r="A228" s="13" t="s">
        <v>53</v>
      </c>
      <c r="B228" s="10">
        <v>111.02</v>
      </c>
      <c r="C228" s="10">
        <v>121.35</v>
      </c>
      <c r="D228" s="10">
        <v>135.01</v>
      </c>
      <c r="E228" s="10">
        <v>140.94999999999999</v>
      </c>
      <c r="F228" s="10">
        <v>159.22</v>
      </c>
      <c r="G228" s="10">
        <v>169.04</v>
      </c>
      <c r="H228" s="10">
        <v>175.17</v>
      </c>
      <c r="I228" s="12">
        <v>187.7</v>
      </c>
      <c r="J228" s="10">
        <v>199.01</v>
      </c>
      <c r="K228" s="10">
        <v>192.76</v>
      </c>
      <c r="L228" s="10">
        <v>189.79</v>
      </c>
      <c r="M228" s="10">
        <v>192.59</v>
      </c>
      <c r="N228" s="10">
        <v>197.54</v>
      </c>
      <c r="O228" s="12">
        <v>188.7</v>
      </c>
      <c r="P228" s="10">
        <v>194.17</v>
      </c>
      <c r="Q228" s="10">
        <v>208.89</v>
      </c>
    </row>
    <row r="229" spans="1:17" x14ac:dyDescent="0.3">
      <c r="A229" s="13" t="s">
        <v>54</v>
      </c>
      <c r="B229" s="9"/>
      <c r="C229" s="10">
        <v>184.44</v>
      </c>
      <c r="D229" s="10">
        <v>197.73</v>
      </c>
      <c r="E229" s="10">
        <v>195.89</v>
      </c>
      <c r="F229" s="10">
        <v>199.12</v>
      </c>
      <c r="G229" s="10">
        <v>203.14</v>
      </c>
      <c r="H229" s="10">
        <v>211.79</v>
      </c>
      <c r="I229" s="10">
        <v>221.42</v>
      </c>
      <c r="J229" s="10">
        <v>222.08</v>
      </c>
      <c r="K229" s="10">
        <v>213.86</v>
      </c>
      <c r="L229" s="10">
        <v>208.38</v>
      </c>
      <c r="M229" s="10">
        <v>208.05</v>
      </c>
      <c r="N229" s="10">
        <v>200.81</v>
      </c>
      <c r="O229" s="10">
        <v>187.21</v>
      </c>
      <c r="P229" s="10">
        <v>186.35</v>
      </c>
      <c r="Q229" s="10">
        <v>193.95</v>
      </c>
    </row>
    <row r="230" spans="1:17" x14ac:dyDescent="0.3">
      <c r="A230" s="3" t="s">
        <v>55</v>
      </c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10">
        <v>218.75</v>
      </c>
      <c r="P230" s="10">
        <v>224.86</v>
      </c>
      <c r="Q230" s="10">
        <v>236.51</v>
      </c>
    </row>
    <row r="231" spans="1:17" x14ac:dyDescent="0.3">
      <c r="A231" s="3" t="s">
        <v>56</v>
      </c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10">
        <v>170.87</v>
      </c>
      <c r="N231" s="10">
        <v>159.9</v>
      </c>
      <c r="O231" s="10">
        <v>140.94</v>
      </c>
      <c r="P231" s="10">
        <v>140.34</v>
      </c>
      <c r="Q231" s="9"/>
    </row>
    <row r="232" spans="1:17" x14ac:dyDescent="0.3">
      <c r="A232" s="3" t="s">
        <v>57</v>
      </c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</row>
    <row r="233" spans="1:17" x14ac:dyDescent="0.3">
      <c r="A233" s="3" t="s">
        <v>58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10">
        <v>175.46</v>
      </c>
      <c r="N233" s="10">
        <v>178.79</v>
      </c>
      <c r="O233" s="10">
        <v>180.14</v>
      </c>
      <c r="P233" s="10">
        <v>183.07</v>
      </c>
      <c r="Q233" s="10">
        <v>199.58</v>
      </c>
    </row>
    <row r="234" spans="1:17" x14ac:dyDescent="0.3">
      <c r="A234" s="3" t="s">
        <v>59</v>
      </c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12">
        <v>290.10000000000002</v>
      </c>
      <c r="M234" s="10">
        <v>299.75</v>
      </c>
      <c r="N234" s="10">
        <v>316.01</v>
      </c>
      <c r="O234" s="10">
        <v>325.58999999999997</v>
      </c>
      <c r="P234" s="10">
        <v>327.73</v>
      </c>
      <c r="Q234" s="9"/>
    </row>
    <row r="236" spans="1:17" x14ac:dyDescent="0.3">
      <c r="A236" s="1" t="s">
        <v>5</v>
      </c>
      <c r="B236" s="1" t="s">
        <v>65</v>
      </c>
    </row>
    <row r="237" spans="1:17" x14ac:dyDescent="0.3">
      <c r="A237" s="1" t="s">
        <v>7</v>
      </c>
      <c r="B237" s="1" t="s">
        <v>8</v>
      </c>
    </row>
    <row r="238" spans="1:17" x14ac:dyDescent="0.3">
      <c r="A238" s="1" t="s">
        <v>9</v>
      </c>
      <c r="B238" s="1" t="s">
        <v>63</v>
      </c>
    </row>
    <row r="240" spans="1:17" x14ac:dyDescent="0.3">
      <c r="A240" s="3" t="s">
        <v>70</v>
      </c>
      <c r="B240" s="3" t="s">
        <v>12</v>
      </c>
      <c r="C240" s="3" t="s">
        <v>13</v>
      </c>
      <c r="D240" s="3" t="s">
        <v>14</v>
      </c>
      <c r="E240" s="3" t="s">
        <v>15</v>
      </c>
      <c r="F240" s="3" t="s">
        <v>16</v>
      </c>
      <c r="G240" s="3" t="s">
        <v>17</v>
      </c>
      <c r="H240" s="3" t="s">
        <v>18</v>
      </c>
      <c r="I240" s="3" t="s">
        <v>19</v>
      </c>
      <c r="J240" s="3" t="s">
        <v>20</v>
      </c>
      <c r="K240" s="3" t="s">
        <v>21</v>
      </c>
      <c r="L240" s="3" t="s">
        <v>22</v>
      </c>
      <c r="M240" s="3" t="s">
        <v>23</v>
      </c>
      <c r="N240" s="3" t="s">
        <v>24</v>
      </c>
      <c r="O240" s="3" t="s">
        <v>25</v>
      </c>
      <c r="P240" s="3" t="s">
        <v>26</v>
      </c>
      <c r="Q240" s="3" t="s">
        <v>27</v>
      </c>
    </row>
    <row r="241" spans="1:17" x14ac:dyDescent="0.3">
      <c r="A241" s="3" t="s">
        <v>28</v>
      </c>
      <c r="B241" s="4"/>
      <c r="C241" s="4"/>
      <c r="D241" s="4"/>
      <c r="E241" s="5">
        <v>11.99</v>
      </c>
      <c r="F241" s="7">
        <v>12</v>
      </c>
      <c r="G241" s="5">
        <v>12.24</v>
      </c>
      <c r="H241" s="5">
        <v>7.93</v>
      </c>
      <c r="I241" s="5">
        <v>7.67</v>
      </c>
      <c r="J241" s="5">
        <v>1.1599999999999999</v>
      </c>
      <c r="K241" s="5">
        <v>1.22</v>
      </c>
      <c r="L241" s="5">
        <v>1.19</v>
      </c>
      <c r="M241" s="5">
        <v>1.03</v>
      </c>
      <c r="N241" s="5">
        <v>1.22</v>
      </c>
      <c r="O241" s="5">
        <v>1.1100000000000001</v>
      </c>
      <c r="P241" s="5">
        <v>1.1299999999999999</v>
      </c>
      <c r="Q241" s="5">
        <v>1.07</v>
      </c>
    </row>
    <row r="242" spans="1:17" x14ac:dyDescent="0.3">
      <c r="A242" s="3" t="s">
        <v>29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7">
        <v>0</v>
      </c>
      <c r="P242" s="7">
        <v>0</v>
      </c>
      <c r="Q242" s="7">
        <v>0</v>
      </c>
    </row>
    <row r="243" spans="1:17" x14ac:dyDescent="0.3">
      <c r="A243" s="3" t="s">
        <v>30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3">
      <c r="A244" s="3" t="s">
        <v>31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5">
        <v>13.29</v>
      </c>
      <c r="Q244" s="4"/>
    </row>
    <row r="245" spans="1:17" x14ac:dyDescent="0.3">
      <c r="A245" s="3" t="s">
        <v>69</v>
      </c>
      <c r="B245" s="5">
        <v>16.79</v>
      </c>
      <c r="C245" s="5">
        <v>17.82</v>
      </c>
      <c r="D245" s="5">
        <v>19.89</v>
      </c>
      <c r="E245" s="5">
        <v>21.81</v>
      </c>
      <c r="F245" s="5">
        <v>22.63</v>
      </c>
      <c r="G245" s="5">
        <v>24.14</v>
      </c>
      <c r="H245" s="5">
        <v>25.29</v>
      </c>
      <c r="I245" s="5">
        <v>27.95</v>
      </c>
      <c r="J245" s="5">
        <v>29.71</v>
      </c>
      <c r="K245" s="5">
        <v>1.51</v>
      </c>
      <c r="L245" s="6">
        <v>1.6</v>
      </c>
      <c r="M245" s="5">
        <v>1.66</v>
      </c>
      <c r="N245" s="5">
        <v>1.72</v>
      </c>
      <c r="O245" s="5">
        <v>1.91</v>
      </c>
      <c r="P245" s="5">
        <v>1.91</v>
      </c>
      <c r="Q245" s="5">
        <v>2.0099999999999998</v>
      </c>
    </row>
    <row r="246" spans="1:17" x14ac:dyDescent="0.3">
      <c r="A246" s="3" t="s">
        <v>33</v>
      </c>
      <c r="B246" s="4"/>
      <c r="C246" s="4"/>
      <c r="D246" s="4"/>
      <c r="E246" s="4"/>
      <c r="F246" s="4"/>
      <c r="G246" s="4"/>
      <c r="H246" s="4"/>
      <c r="I246" s="4"/>
      <c r="J246" s="5">
        <v>6.03</v>
      </c>
      <c r="K246" s="5">
        <v>1.54</v>
      </c>
      <c r="L246" s="5">
        <v>0.38</v>
      </c>
      <c r="M246" s="5">
        <v>0.47</v>
      </c>
      <c r="N246" s="5">
        <v>0.56999999999999995</v>
      </c>
      <c r="O246" s="5">
        <v>0.53</v>
      </c>
      <c r="P246" s="5">
        <v>0.03</v>
      </c>
      <c r="Q246" s="5">
        <v>0.74</v>
      </c>
    </row>
    <row r="247" spans="1:17" x14ac:dyDescent="0.3">
      <c r="A247" s="3" t="s">
        <v>34</v>
      </c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7">
        <v>0</v>
      </c>
      <c r="P247" s="4"/>
      <c r="Q247" s="7">
        <v>0</v>
      </c>
    </row>
    <row r="248" spans="1:17" x14ac:dyDescent="0.3">
      <c r="A248" s="3" t="s">
        <v>35</v>
      </c>
      <c r="B248" s="4"/>
      <c r="C248" s="4"/>
      <c r="D248" s="4"/>
      <c r="E248" s="4"/>
      <c r="F248" s="4"/>
      <c r="G248" s="4"/>
      <c r="H248" s="4"/>
      <c r="I248" s="4"/>
      <c r="J248" s="4"/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</row>
    <row r="249" spans="1:17" x14ac:dyDescent="0.3">
      <c r="A249" s="3" t="s">
        <v>36</v>
      </c>
      <c r="B249" s="4"/>
      <c r="C249" s="4"/>
      <c r="D249" s="4"/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</row>
    <row r="250" spans="1:17" x14ac:dyDescent="0.3">
      <c r="A250" s="3" t="s">
        <v>37</v>
      </c>
      <c r="B250" s="4"/>
      <c r="C250" s="4"/>
      <c r="D250" s="4"/>
      <c r="E250" s="4"/>
      <c r="F250" s="4"/>
      <c r="G250" s="4"/>
      <c r="H250" s="5">
        <v>73.86</v>
      </c>
      <c r="I250" s="5">
        <v>75.86</v>
      </c>
      <c r="J250" s="5">
        <v>73.760000000000005</v>
      </c>
      <c r="K250" s="5">
        <v>74.260000000000005</v>
      </c>
      <c r="L250" s="5">
        <v>73.849999999999994</v>
      </c>
      <c r="M250" s="5">
        <v>71.42</v>
      </c>
      <c r="N250" s="5">
        <v>69.55</v>
      </c>
      <c r="O250" s="5">
        <v>66.989999999999995</v>
      </c>
      <c r="P250" s="6">
        <v>65.3</v>
      </c>
      <c r="Q250" s="4"/>
    </row>
    <row r="251" spans="1:17" x14ac:dyDescent="0.3">
      <c r="A251" s="3" t="s">
        <v>38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5">
        <v>21.58</v>
      </c>
      <c r="P251" s="5">
        <v>22.18</v>
      </c>
      <c r="Q251" s="5">
        <v>24.84</v>
      </c>
    </row>
    <row r="252" spans="1:17" x14ac:dyDescent="0.3">
      <c r="A252" s="3" t="s">
        <v>39</v>
      </c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7">
        <v>0</v>
      </c>
    </row>
    <row r="253" spans="1:17" x14ac:dyDescent="0.3">
      <c r="A253" s="3" t="s">
        <v>40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5">
        <v>38.01</v>
      </c>
      <c r="M253" s="5">
        <v>38.89</v>
      </c>
      <c r="N253" s="6">
        <v>39.5</v>
      </c>
      <c r="O253" s="5">
        <v>38.72</v>
      </c>
      <c r="P253" s="5">
        <v>41.95</v>
      </c>
      <c r="Q253" s="5">
        <v>50.75</v>
      </c>
    </row>
    <row r="254" spans="1:17" x14ac:dyDescent="0.3">
      <c r="A254" s="3" t="s">
        <v>41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5">
        <v>0.44</v>
      </c>
      <c r="Q254" s="4"/>
    </row>
    <row r="255" spans="1:17" x14ac:dyDescent="0.3">
      <c r="A255" s="3" t="s">
        <v>42</v>
      </c>
      <c r="B255" s="4"/>
      <c r="C255" s="4"/>
      <c r="D255" s="4"/>
      <c r="E255" s="4"/>
      <c r="F255" s="4"/>
      <c r="G255" s="4"/>
      <c r="H255" s="4"/>
      <c r="I255" s="4"/>
      <c r="J255" s="4"/>
      <c r="K255" s="5">
        <v>1.1599999999999999</v>
      </c>
      <c r="L255" s="7">
        <v>1</v>
      </c>
      <c r="M255" s="5">
        <v>1.08</v>
      </c>
      <c r="N255" s="5">
        <v>1.48</v>
      </c>
      <c r="O255" s="5">
        <v>1.75</v>
      </c>
      <c r="P255" s="5">
        <v>1.85</v>
      </c>
      <c r="Q255" s="5">
        <v>2.12</v>
      </c>
    </row>
    <row r="256" spans="1:17" x14ac:dyDescent="0.3">
      <c r="A256" s="3" t="s">
        <v>43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5">
        <v>14.59</v>
      </c>
      <c r="N256" s="5">
        <v>19.64</v>
      </c>
      <c r="O256" s="5">
        <v>23.16</v>
      </c>
      <c r="P256" s="5">
        <v>22.22</v>
      </c>
      <c r="Q256" s="5">
        <v>25.48</v>
      </c>
    </row>
    <row r="257" spans="1:17" x14ac:dyDescent="0.3">
      <c r="A257" s="3" t="s">
        <v>44</v>
      </c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5">
        <v>19.14</v>
      </c>
      <c r="M257" s="5">
        <v>19.059999999999999</v>
      </c>
      <c r="N257" s="5">
        <v>19.73</v>
      </c>
      <c r="O257" s="5">
        <v>20.059999999999999</v>
      </c>
      <c r="P257" s="5">
        <v>19.55</v>
      </c>
      <c r="Q257" s="4"/>
    </row>
    <row r="258" spans="1:17" x14ac:dyDescent="0.3">
      <c r="A258" s="3" t="s">
        <v>45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3">
      <c r="A259" s="3" t="s">
        <v>46</v>
      </c>
      <c r="B259" s="4"/>
      <c r="C259" s="4"/>
      <c r="D259" s="4"/>
      <c r="E259" s="4"/>
      <c r="F259" s="4"/>
      <c r="G259" s="5">
        <v>83.02</v>
      </c>
      <c r="H259" s="5">
        <v>5.27</v>
      </c>
      <c r="I259" s="5">
        <v>5.47</v>
      </c>
      <c r="J259" s="5">
        <v>3.12</v>
      </c>
      <c r="K259" s="5">
        <v>4.22</v>
      </c>
      <c r="L259" s="5">
        <v>3.77</v>
      </c>
      <c r="M259" s="5">
        <v>4.33</v>
      </c>
      <c r="N259" s="5">
        <v>4.38</v>
      </c>
      <c r="O259" s="5">
        <v>4.0599999999999996</v>
      </c>
      <c r="P259" s="5">
        <v>3.48</v>
      </c>
      <c r="Q259" s="5">
        <v>3.85</v>
      </c>
    </row>
    <row r="260" spans="1:17" x14ac:dyDescent="0.3">
      <c r="A260" s="3" t="s">
        <v>47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5">
        <v>2.11</v>
      </c>
      <c r="N260" s="6">
        <v>2.2999999999999998</v>
      </c>
      <c r="O260" s="5">
        <v>2.5299999999999998</v>
      </c>
      <c r="P260" s="5">
        <v>2.75</v>
      </c>
      <c r="Q260" s="5">
        <v>3.02</v>
      </c>
    </row>
    <row r="261" spans="1:17" x14ac:dyDescent="0.3">
      <c r="A261" s="3" t="s">
        <v>48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5">
        <v>0.72</v>
      </c>
      <c r="P261" s="6">
        <v>0.5</v>
      </c>
      <c r="Q261" s="4"/>
    </row>
    <row r="262" spans="1:17" x14ac:dyDescent="0.3">
      <c r="A262" s="3" t="s">
        <v>49</v>
      </c>
      <c r="B262" s="5">
        <v>11.21</v>
      </c>
      <c r="C262" s="5">
        <v>11.77</v>
      </c>
      <c r="D262" s="5">
        <v>13.72</v>
      </c>
      <c r="E262" s="5">
        <v>15.57</v>
      </c>
      <c r="F262" s="5">
        <v>15.46</v>
      </c>
      <c r="G262" s="5">
        <v>15.96</v>
      </c>
      <c r="H262" s="5">
        <v>15.11</v>
      </c>
      <c r="I262" s="5">
        <v>12.72</v>
      </c>
      <c r="J262" s="5">
        <v>15.14</v>
      </c>
      <c r="K262" s="5">
        <v>9.4700000000000006</v>
      </c>
      <c r="L262" s="5">
        <v>9.18</v>
      </c>
      <c r="M262" s="6">
        <v>7.2</v>
      </c>
      <c r="N262" s="5">
        <v>4.88</v>
      </c>
      <c r="O262" s="5">
        <v>3.74</v>
      </c>
      <c r="P262" s="5">
        <v>3.84</v>
      </c>
      <c r="Q262" s="5">
        <v>3.67</v>
      </c>
    </row>
    <row r="263" spans="1:17" x14ac:dyDescent="0.3">
      <c r="A263" s="3" t="s">
        <v>50</v>
      </c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5">
        <v>0.03</v>
      </c>
      <c r="P263" s="5">
        <v>0.28000000000000003</v>
      </c>
      <c r="Q263" s="5">
        <v>0.97</v>
      </c>
    </row>
    <row r="264" spans="1:17" x14ac:dyDescent="0.3">
      <c r="A264" s="3" t="s">
        <v>51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5">
        <v>93.92</v>
      </c>
      <c r="Q264" s="4"/>
    </row>
    <row r="265" spans="1:17" x14ac:dyDescent="0.3">
      <c r="A265" s="3" t="s">
        <v>52</v>
      </c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3">
      <c r="A266" s="3" t="s">
        <v>53</v>
      </c>
      <c r="B266" s="5">
        <v>2.13</v>
      </c>
      <c r="C266" s="5">
        <v>2.13</v>
      </c>
      <c r="D266" s="5">
        <v>2.31</v>
      </c>
      <c r="E266" s="5">
        <v>2.29</v>
      </c>
      <c r="F266" s="5">
        <v>2.35</v>
      </c>
      <c r="G266" s="5">
        <v>2.2599999999999998</v>
      </c>
      <c r="H266" s="5">
        <v>2.13</v>
      </c>
      <c r="I266" s="5">
        <v>2.12</v>
      </c>
      <c r="J266" s="5">
        <v>2.19</v>
      </c>
      <c r="K266" s="6">
        <v>2.1</v>
      </c>
      <c r="L266" s="5">
        <v>1.85</v>
      </c>
      <c r="M266" s="5">
        <v>1.73</v>
      </c>
      <c r="N266" s="5">
        <v>1.77</v>
      </c>
      <c r="O266" s="5">
        <v>1.85</v>
      </c>
      <c r="P266" s="5">
        <v>1.86</v>
      </c>
      <c r="Q266" s="6">
        <v>1.9</v>
      </c>
    </row>
    <row r="267" spans="1:17" x14ac:dyDescent="0.3">
      <c r="A267" s="3" t="s">
        <v>54</v>
      </c>
      <c r="B267" s="4"/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4"/>
      <c r="P267" s="4"/>
      <c r="Q267" s="4"/>
    </row>
    <row r="268" spans="1:17" x14ac:dyDescent="0.3">
      <c r="A268" s="3" t="s">
        <v>55</v>
      </c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7">
        <v>0</v>
      </c>
      <c r="P268" s="7">
        <v>0</v>
      </c>
      <c r="Q268" s="7">
        <v>0</v>
      </c>
    </row>
    <row r="269" spans="1:17" x14ac:dyDescent="0.3">
      <c r="A269" s="3" t="s">
        <v>56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5">
        <v>13.33</v>
      </c>
      <c r="N269" s="5">
        <v>13.9</v>
      </c>
      <c r="O269" s="5">
        <v>14.02</v>
      </c>
      <c r="P269" s="5">
        <v>14.77</v>
      </c>
      <c r="Q269" s="4"/>
    </row>
    <row r="270" spans="1:17" x14ac:dyDescent="0.3">
      <c r="A270" s="3" t="s">
        <v>57</v>
      </c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3">
      <c r="A271" s="3" t="s">
        <v>58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3">
      <c r="A272" s="3" t="s">
        <v>59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5">
        <v>11.34</v>
      </c>
      <c r="M272" s="6">
        <v>12.2</v>
      </c>
      <c r="N272" s="5">
        <v>10.65</v>
      </c>
      <c r="O272" s="5">
        <v>11.95</v>
      </c>
      <c r="P272" s="5">
        <v>12.19</v>
      </c>
      <c r="Q272" s="4"/>
    </row>
    <row r="274" spans="1:17" x14ac:dyDescent="0.3">
      <c r="A274" s="1" t="s">
        <v>5</v>
      </c>
      <c r="B274" s="1" t="s">
        <v>65</v>
      </c>
    </row>
    <row r="275" spans="1:17" x14ac:dyDescent="0.3">
      <c r="A275" s="1" t="s">
        <v>7</v>
      </c>
      <c r="B275" s="1" t="s">
        <v>8</v>
      </c>
    </row>
    <row r="276" spans="1:17" x14ac:dyDescent="0.3">
      <c r="A276" s="1" t="s">
        <v>9</v>
      </c>
      <c r="B276" s="1" t="s">
        <v>64</v>
      </c>
    </row>
    <row r="278" spans="1:17" x14ac:dyDescent="0.3">
      <c r="A278" s="3" t="s">
        <v>70</v>
      </c>
      <c r="B278" s="3" t="s">
        <v>12</v>
      </c>
      <c r="C278" s="3" t="s">
        <v>13</v>
      </c>
      <c r="D278" s="3" t="s">
        <v>14</v>
      </c>
      <c r="E278" s="3" t="s">
        <v>15</v>
      </c>
      <c r="F278" s="3" t="s">
        <v>16</v>
      </c>
      <c r="G278" s="3" t="s">
        <v>17</v>
      </c>
      <c r="H278" s="3" t="s">
        <v>18</v>
      </c>
      <c r="I278" s="3" t="s">
        <v>19</v>
      </c>
      <c r="J278" s="3" t="s">
        <v>20</v>
      </c>
      <c r="K278" s="3" t="s">
        <v>21</v>
      </c>
      <c r="L278" s="3" t="s">
        <v>22</v>
      </c>
      <c r="M278" s="3" t="s">
        <v>23</v>
      </c>
      <c r="N278" s="3" t="s">
        <v>24</v>
      </c>
      <c r="O278" s="3" t="s">
        <v>25</v>
      </c>
      <c r="P278" s="3" t="s">
        <v>26</v>
      </c>
      <c r="Q278" s="3" t="s">
        <v>27</v>
      </c>
    </row>
    <row r="279" spans="1:17" x14ac:dyDescent="0.3">
      <c r="A279" s="3" t="s">
        <v>28</v>
      </c>
      <c r="B279" s="4"/>
      <c r="C279" s="4"/>
      <c r="D279" s="4"/>
      <c r="E279" s="5">
        <v>163.37</v>
      </c>
      <c r="F279" s="6">
        <v>157.6</v>
      </c>
      <c r="G279" s="5">
        <v>162.25</v>
      </c>
      <c r="H279" s="5">
        <v>169.05</v>
      </c>
      <c r="I279" s="6">
        <v>175.9</v>
      </c>
      <c r="J279" s="5">
        <v>164.99</v>
      </c>
      <c r="K279" s="5">
        <v>154.41</v>
      </c>
      <c r="L279" s="5">
        <v>153.63</v>
      </c>
      <c r="M279" s="6">
        <v>153.69999999999999</v>
      </c>
      <c r="N279" s="5">
        <v>145.84</v>
      </c>
      <c r="O279" s="5">
        <v>154.41999999999999</v>
      </c>
      <c r="P279" s="5">
        <v>152.34</v>
      </c>
      <c r="Q279" s="5">
        <v>153.94</v>
      </c>
    </row>
    <row r="280" spans="1:17" x14ac:dyDescent="0.3">
      <c r="A280" s="3" t="s">
        <v>29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5">
        <v>347.34</v>
      </c>
      <c r="P280" s="5">
        <v>363.54</v>
      </c>
      <c r="Q280" s="5">
        <v>397.35</v>
      </c>
    </row>
    <row r="281" spans="1:17" x14ac:dyDescent="0.3">
      <c r="A281" s="3" t="s">
        <v>30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5">
        <v>124.06</v>
      </c>
      <c r="P281" s="5">
        <v>122.49</v>
      </c>
      <c r="Q281" s="4"/>
    </row>
    <row r="282" spans="1:17" x14ac:dyDescent="0.3">
      <c r="A282" s="3" t="s">
        <v>31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5">
        <v>116.54</v>
      </c>
      <c r="Q282" s="4"/>
    </row>
    <row r="283" spans="1:17" x14ac:dyDescent="0.3">
      <c r="A283" s="3" t="s">
        <v>69</v>
      </c>
      <c r="B283" s="5">
        <v>79.12</v>
      </c>
      <c r="C283" s="5">
        <v>77.98</v>
      </c>
      <c r="D283" s="5">
        <v>79.94</v>
      </c>
      <c r="E283" s="5">
        <v>81.37</v>
      </c>
      <c r="F283" s="5">
        <v>91.58</v>
      </c>
      <c r="G283" s="5">
        <v>89.89</v>
      </c>
      <c r="H283" s="5">
        <v>83.76</v>
      </c>
      <c r="I283" s="5">
        <v>84.31</v>
      </c>
      <c r="J283" s="5">
        <v>82.27</v>
      </c>
      <c r="K283" s="5">
        <v>79.39</v>
      </c>
      <c r="L283" s="5">
        <v>86.78</v>
      </c>
      <c r="M283" s="5">
        <v>88.06</v>
      </c>
      <c r="N283" s="5">
        <v>93.18</v>
      </c>
      <c r="O283" s="5">
        <v>93.23</v>
      </c>
      <c r="P283" s="5">
        <v>90.27</v>
      </c>
      <c r="Q283" s="5">
        <v>92.68</v>
      </c>
    </row>
    <row r="284" spans="1:17" x14ac:dyDescent="0.3">
      <c r="A284" s="3" t="s">
        <v>33</v>
      </c>
      <c r="B284" s="4"/>
      <c r="C284" s="4"/>
      <c r="D284" s="4"/>
      <c r="E284" s="4"/>
      <c r="F284" s="4"/>
      <c r="G284" s="4"/>
      <c r="H284" s="4"/>
      <c r="I284" s="4"/>
      <c r="J284" s="5">
        <v>93.06</v>
      </c>
      <c r="K284" s="5">
        <v>99.32</v>
      </c>
      <c r="L284" s="5">
        <v>106.24</v>
      </c>
      <c r="M284" s="5">
        <v>105.48</v>
      </c>
      <c r="N284" s="5">
        <v>114.13</v>
      </c>
      <c r="O284" s="5">
        <v>115.43</v>
      </c>
      <c r="P284" s="5">
        <v>118.93</v>
      </c>
      <c r="Q284" s="5">
        <v>128.31</v>
      </c>
    </row>
    <row r="285" spans="1:17" x14ac:dyDescent="0.3">
      <c r="A285" s="3" t="s">
        <v>34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5">
        <v>141.69</v>
      </c>
      <c r="P285" s="5">
        <v>141.46</v>
      </c>
      <c r="Q285" s="5">
        <v>115.04</v>
      </c>
    </row>
    <row r="286" spans="1:17" x14ac:dyDescent="0.3">
      <c r="A286" s="3" t="s">
        <v>35</v>
      </c>
      <c r="B286" s="4"/>
      <c r="C286" s="4"/>
      <c r="D286" s="4"/>
      <c r="E286" s="4"/>
      <c r="F286" s="4"/>
      <c r="G286" s="4"/>
      <c r="H286" s="4"/>
      <c r="I286" s="4"/>
      <c r="J286" s="4"/>
      <c r="K286" s="5">
        <v>128.54</v>
      </c>
      <c r="L286" s="6">
        <v>132.19999999999999</v>
      </c>
      <c r="M286" s="5">
        <v>135.31</v>
      </c>
      <c r="N286" s="5">
        <v>141.63</v>
      </c>
      <c r="O286" s="6">
        <v>176.6</v>
      </c>
      <c r="P286" s="6">
        <v>195.5</v>
      </c>
      <c r="Q286" s="5">
        <v>204.91</v>
      </c>
    </row>
    <row r="287" spans="1:17" x14ac:dyDescent="0.3">
      <c r="A287" s="3" t="s">
        <v>36</v>
      </c>
      <c r="B287" s="4"/>
      <c r="C287" s="4"/>
      <c r="D287" s="4"/>
      <c r="E287" s="5">
        <v>97.91</v>
      </c>
      <c r="F287" s="5">
        <v>99.28</v>
      </c>
      <c r="G287" s="5">
        <v>102.64</v>
      </c>
      <c r="H287" s="5">
        <v>102.13</v>
      </c>
      <c r="I287" s="5">
        <v>101.78</v>
      </c>
      <c r="J287" s="5">
        <v>101.64</v>
      </c>
      <c r="K287" s="5">
        <v>94.58</v>
      </c>
      <c r="L287" s="5">
        <v>94.97</v>
      </c>
      <c r="M287" s="6">
        <v>108.7</v>
      </c>
      <c r="N287" s="5">
        <v>129.77000000000001</v>
      </c>
      <c r="O287" s="5">
        <v>153.37</v>
      </c>
      <c r="P287" s="5">
        <v>149.68</v>
      </c>
      <c r="Q287" s="5">
        <v>169.79</v>
      </c>
    </row>
    <row r="288" spans="1:17" x14ac:dyDescent="0.3">
      <c r="A288" s="3" t="s">
        <v>37</v>
      </c>
      <c r="B288" s="4"/>
      <c r="C288" s="4"/>
      <c r="D288" s="4"/>
      <c r="E288" s="4"/>
      <c r="F288" s="4"/>
      <c r="G288" s="4"/>
      <c r="H288" s="5">
        <v>64.89</v>
      </c>
      <c r="I288" s="5">
        <v>67.819999999999993</v>
      </c>
      <c r="J288" s="5">
        <v>78.59</v>
      </c>
      <c r="K288" s="5">
        <v>77.040000000000006</v>
      </c>
      <c r="L288" s="5">
        <v>78.239999999999995</v>
      </c>
      <c r="M288" s="5">
        <v>79.61</v>
      </c>
      <c r="N288" s="5">
        <v>79.760000000000005</v>
      </c>
      <c r="O288" s="5">
        <v>80.59</v>
      </c>
      <c r="P288" s="5">
        <v>79.47</v>
      </c>
      <c r="Q288" s="4"/>
    </row>
    <row r="289" spans="1:17" x14ac:dyDescent="0.3">
      <c r="A289" s="3" t="s">
        <v>38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5">
        <v>101.76</v>
      </c>
      <c r="P289" s="5">
        <v>107.78</v>
      </c>
      <c r="Q289" s="5">
        <v>111.62</v>
      </c>
    </row>
    <row r="290" spans="1:17" x14ac:dyDescent="0.3">
      <c r="A290" s="3" t="s">
        <v>39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5">
        <v>159.01</v>
      </c>
      <c r="O290" s="5">
        <v>156.96</v>
      </c>
      <c r="P290" s="5">
        <v>154.54</v>
      </c>
      <c r="Q290" s="6">
        <v>165.5</v>
      </c>
    </row>
    <row r="291" spans="1:17" x14ac:dyDescent="0.3">
      <c r="A291" s="3" t="s">
        <v>40</v>
      </c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5">
        <v>147.94</v>
      </c>
      <c r="M291" s="5">
        <v>159.86000000000001</v>
      </c>
      <c r="N291" s="5">
        <v>161.96</v>
      </c>
      <c r="O291" s="5">
        <v>154.01</v>
      </c>
      <c r="P291" s="5">
        <v>159.24</v>
      </c>
      <c r="Q291" s="5">
        <v>163.44999999999999</v>
      </c>
    </row>
    <row r="292" spans="1:17" x14ac:dyDescent="0.3">
      <c r="A292" s="3" t="s">
        <v>41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6">
        <v>171.2</v>
      </c>
      <c r="Q292" s="4"/>
    </row>
    <row r="293" spans="1:17" x14ac:dyDescent="0.3">
      <c r="A293" s="3" t="s">
        <v>42</v>
      </c>
      <c r="B293" s="4"/>
      <c r="C293" s="4"/>
      <c r="D293" s="4"/>
      <c r="E293" s="4"/>
      <c r="F293" s="4"/>
      <c r="G293" s="4"/>
      <c r="H293" s="4"/>
      <c r="I293" s="4"/>
      <c r="J293" s="4"/>
      <c r="K293" s="5">
        <v>168.86</v>
      </c>
      <c r="L293" s="5">
        <v>177.66</v>
      </c>
      <c r="M293" s="5">
        <v>195.76</v>
      </c>
      <c r="N293" s="5">
        <v>237.51</v>
      </c>
      <c r="O293" s="5">
        <v>232.39</v>
      </c>
      <c r="P293" s="5">
        <v>250.19</v>
      </c>
      <c r="Q293" s="5">
        <v>264.14999999999998</v>
      </c>
    </row>
    <row r="294" spans="1:17" x14ac:dyDescent="0.3">
      <c r="A294" s="3" t="s">
        <v>43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5">
        <v>45.37</v>
      </c>
      <c r="N294" s="5">
        <v>45.71</v>
      </c>
      <c r="O294" s="5">
        <v>45.63</v>
      </c>
      <c r="P294" s="5">
        <v>44.78</v>
      </c>
      <c r="Q294" s="5">
        <v>44.84</v>
      </c>
    </row>
    <row r="295" spans="1:17" x14ac:dyDescent="0.3">
      <c r="A295" s="3" t="s">
        <v>44</v>
      </c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6">
        <v>173.2</v>
      </c>
      <c r="M295" s="5">
        <v>196.56</v>
      </c>
      <c r="N295" s="5">
        <v>201.41</v>
      </c>
      <c r="O295" s="5">
        <v>190.65</v>
      </c>
      <c r="P295" s="5">
        <v>199.75</v>
      </c>
      <c r="Q295" s="4"/>
    </row>
    <row r="296" spans="1:17" x14ac:dyDescent="0.3">
      <c r="A296" s="3" t="s">
        <v>45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3">
      <c r="A297" s="3" t="s">
        <v>46</v>
      </c>
      <c r="B297" s="4"/>
      <c r="C297" s="4"/>
      <c r="D297" s="4"/>
      <c r="E297" s="4"/>
      <c r="F297" s="4"/>
      <c r="G297" s="5">
        <v>59.21</v>
      </c>
      <c r="H297" s="5">
        <v>54.28</v>
      </c>
      <c r="I297" s="5">
        <v>58.25</v>
      </c>
      <c r="J297" s="5">
        <v>88.04</v>
      </c>
      <c r="K297" s="5">
        <v>86.64</v>
      </c>
      <c r="L297" s="5">
        <v>86.17</v>
      </c>
      <c r="M297" s="5">
        <v>85.79</v>
      </c>
      <c r="N297" s="5">
        <v>89.42</v>
      </c>
      <c r="O297" s="5">
        <v>96.84</v>
      </c>
      <c r="P297" s="5">
        <v>96.39</v>
      </c>
      <c r="Q297" s="5">
        <v>102.82</v>
      </c>
    </row>
    <row r="298" spans="1:17" x14ac:dyDescent="0.3">
      <c r="A298" s="3" t="s">
        <v>47</v>
      </c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5">
        <v>129.55000000000001</v>
      </c>
      <c r="N298" s="5">
        <v>134.56</v>
      </c>
      <c r="O298" s="5">
        <v>142.03</v>
      </c>
      <c r="P298" s="5">
        <v>141.85</v>
      </c>
      <c r="Q298" s="5">
        <v>144.44</v>
      </c>
    </row>
    <row r="299" spans="1:17" x14ac:dyDescent="0.3">
      <c r="A299" s="3" t="s">
        <v>48</v>
      </c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5">
        <v>183.99</v>
      </c>
      <c r="P299" s="5">
        <v>182.83</v>
      </c>
      <c r="Q299" s="4"/>
    </row>
    <row r="300" spans="1:17" x14ac:dyDescent="0.3">
      <c r="A300" s="3" t="s">
        <v>49</v>
      </c>
      <c r="B300" s="5">
        <v>117.85</v>
      </c>
      <c r="C300" s="5">
        <v>122.36</v>
      </c>
      <c r="D300" s="5">
        <v>125.66</v>
      </c>
      <c r="E300" s="5">
        <v>131.28</v>
      </c>
      <c r="F300" s="5">
        <v>142.16</v>
      </c>
      <c r="G300" s="5">
        <v>153.96</v>
      </c>
      <c r="H300" s="5">
        <v>168.49</v>
      </c>
      <c r="I300" s="5">
        <v>173.27</v>
      </c>
      <c r="J300" s="5">
        <v>161.12</v>
      </c>
      <c r="K300" s="5">
        <v>146.52000000000001</v>
      </c>
      <c r="L300" s="5">
        <v>130.84</v>
      </c>
      <c r="M300" s="6">
        <v>145.6</v>
      </c>
      <c r="N300" s="5">
        <v>135.27000000000001</v>
      </c>
      <c r="O300" s="5">
        <v>123.72</v>
      </c>
      <c r="P300" s="5">
        <v>126.32</v>
      </c>
      <c r="Q300" s="5">
        <v>133.72</v>
      </c>
    </row>
    <row r="301" spans="1:17" x14ac:dyDescent="0.3">
      <c r="A301" s="3" t="s">
        <v>50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5">
        <v>119.61</v>
      </c>
      <c r="P301" s="5">
        <v>120.72</v>
      </c>
      <c r="Q301" s="5">
        <v>129.01</v>
      </c>
    </row>
    <row r="302" spans="1:17" x14ac:dyDescent="0.3">
      <c r="A302" s="3" t="s">
        <v>51</v>
      </c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5">
        <v>90.52</v>
      </c>
      <c r="Q302" s="4"/>
    </row>
    <row r="303" spans="1:17" x14ac:dyDescent="0.3">
      <c r="A303" s="3" t="s">
        <v>52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5">
        <v>118.03</v>
      </c>
      <c r="Q303" s="4"/>
    </row>
    <row r="304" spans="1:17" x14ac:dyDescent="0.3">
      <c r="A304" s="3" t="s">
        <v>53</v>
      </c>
      <c r="B304" s="5">
        <v>125.17</v>
      </c>
      <c r="C304" s="5">
        <v>132.74</v>
      </c>
      <c r="D304" s="5">
        <v>141.22</v>
      </c>
      <c r="E304" s="5">
        <v>144.65</v>
      </c>
      <c r="F304" s="5">
        <v>152.63999999999999</v>
      </c>
      <c r="G304" s="5">
        <v>161.13</v>
      </c>
      <c r="H304" s="5">
        <v>145.49</v>
      </c>
      <c r="I304" s="6">
        <v>162.4</v>
      </c>
      <c r="J304" s="5">
        <v>164.51</v>
      </c>
      <c r="K304" s="5">
        <v>154.81</v>
      </c>
      <c r="L304" s="5">
        <v>155.62</v>
      </c>
      <c r="M304" s="5">
        <v>152.97999999999999</v>
      </c>
      <c r="N304" s="5">
        <v>155.86000000000001</v>
      </c>
      <c r="O304" s="5">
        <v>166.23</v>
      </c>
      <c r="P304" s="5">
        <v>160.83000000000001</v>
      </c>
      <c r="Q304" s="5">
        <v>165.62</v>
      </c>
    </row>
    <row r="305" spans="1:17" x14ac:dyDescent="0.3">
      <c r="A305" s="3" t="s">
        <v>54</v>
      </c>
      <c r="B305" s="4"/>
      <c r="C305" s="5">
        <v>110.45</v>
      </c>
      <c r="D305" s="6">
        <v>118.1</v>
      </c>
      <c r="E305" s="5">
        <v>115.82</v>
      </c>
      <c r="F305" s="5">
        <v>120.39</v>
      </c>
      <c r="G305" s="5">
        <v>124.99</v>
      </c>
      <c r="H305" s="5">
        <v>138.34</v>
      </c>
      <c r="I305" s="5">
        <v>145.21</v>
      </c>
      <c r="J305" s="5">
        <v>152.91</v>
      </c>
      <c r="K305" s="5">
        <v>152.91999999999999</v>
      </c>
      <c r="L305" s="5">
        <v>148.03</v>
      </c>
      <c r="M305" s="5">
        <v>147.74</v>
      </c>
      <c r="N305" s="5">
        <v>166.75</v>
      </c>
      <c r="O305" s="5">
        <v>165.92</v>
      </c>
      <c r="P305" s="5">
        <v>176.31</v>
      </c>
      <c r="Q305" s="5">
        <v>183.81</v>
      </c>
    </row>
    <row r="306" spans="1:17" x14ac:dyDescent="0.3">
      <c r="A306" s="3" t="s">
        <v>55</v>
      </c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6">
        <v>108.9</v>
      </c>
      <c r="P306" s="5">
        <v>111.17</v>
      </c>
      <c r="Q306" s="5">
        <v>114.37</v>
      </c>
    </row>
    <row r="307" spans="1:17" x14ac:dyDescent="0.3">
      <c r="A307" s="3" t="s">
        <v>56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5">
        <v>214.46</v>
      </c>
      <c r="N307" s="5">
        <v>218.24</v>
      </c>
      <c r="O307" s="5">
        <v>216.97</v>
      </c>
      <c r="P307" s="5">
        <v>206.04</v>
      </c>
      <c r="Q307" s="4"/>
    </row>
    <row r="308" spans="1:17" x14ac:dyDescent="0.3">
      <c r="A308" s="3" t="s">
        <v>57</v>
      </c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3">
      <c r="A309" s="3" t="s">
        <v>58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5">
        <v>132.08000000000001</v>
      </c>
      <c r="N309" s="5">
        <v>132.04</v>
      </c>
      <c r="O309" s="5">
        <v>134.16999999999999</v>
      </c>
      <c r="P309" s="5">
        <v>139.91999999999999</v>
      </c>
      <c r="Q309" s="5">
        <v>144.81</v>
      </c>
    </row>
    <row r="310" spans="1:17" x14ac:dyDescent="0.3">
      <c r="A310" s="3" t="s">
        <v>59</v>
      </c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5">
        <v>136.44</v>
      </c>
      <c r="M310" s="5">
        <v>138.29</v>
      </c>
      <c r="N310" s="5">
        <v>153.32</v>
      </c>
      <c r="O310" s="5">
        <v>162.53</v>
      </c>
      <c r="P310" s="5">
        <v>166.94</v>
      </c>
      <c r="Q310" s="4"/>
    </row>
    <row r="311" spans="1:17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8"/>
      <c r="M311" s="8"/>
      <c r="N311" s="8"/>
      <c r="O311" s="8"/>
      <c r="P311" s="8"/>
      <c r="Q311" s="1"/>
    </row>
    <row r="312" spans="1:17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8"/>
      <c r="M312" s="8"/>
      <c r="N312" s="8"/>
      <c r="O312" s="8"/>
      <c r="P312" s="8"/>
      <c r="Q312" s="1"/>
    </row>
    <row r="313" spans="1:17" x14ac:dyDescent="0.3">
      <c r="A313" s="1" t="s">
        <v>5</v>
      </c>
      <c r="B313" s="1" t="s">
        <v>65</v>
      </c>
    </row>
    <row r="314" spans="1:17" x14ac:dyDescent="0.3">
      <c r="A314" s="1" t="s">
        <v>7</v>
      </c>
      <c r="B314" s="1" t="s">
        <v>8</v>
      </c>
    </row>
    <row r="315" spans="1:17" x14ac:dyDescent="0.3">
      <c r="A315" s="1" t="s">
        <v>9</v>
      </c>
      <c r="B315" s="1" t="s">
        <v>66</v>
      </c>
    </row>
    <row r="316" spans="1:17" x14ac:dyDescent="0.3">
      <c r="A316" s="3" t="s">
        <v>70</v>
      </c>
      <c r="B316" s="3" t="s">
        <v>12</v>
      </c>
      <c r="C316" s="3" t="s">
        <v>13</v>
      </c>
      <c r="D316" s="3" t="s">
        <v>14</v>
      </c>
      <c r="E316" s="3" t="s">
        <v>15</v>
      </c>
      <c r="F316" s="3" t="s">
        <v>16</v>
      </c>
      <c r="G316" s="3" t="s">
        <v>17</v>
      </c>
      <c r="H316" s="3" t="s">
        <v>18</v>
      </c>
      <c r="I316" s="3" t="s">
        <v>19</v>
      </c>
      <c r="J316" s="3" t="s">
        <v>20</v>
      </c>
      <c r="K316" s="3" t="s">
        <v>21</v>
      </c>
      <c r="L316" s="3" t="s">
        <v>22</v>
      </c>
      <c r="M316" s="3" t="s">
        <v>23</v>
      </c>
      <c r="N316" s="3" t="s">
        <v>24</v>
      </c>
      <c r="O316" s="3" t="s">
        <v>25</v>
      </c>
      <c r="P316" s="3" t="s">
        <v>26</v>
      </c>
      <c r="Q316" s="3" t="s">
        <v>27</v>
      </c>
    </row>
    <row r="317" spans="1:17" x14ac:dyDescent="0.3">
      <c r="A317" s="13" t="s">
        <v>28</v>
      </c>
      <c r="B317" s="9" t="s">
        <v>61</v>
      </c>
      <c r="C317" s="9" t="s">
        <v>61</v>
      </c>
      <c r="D317" s="9" t="s">
        <v>61</v>
      </c>
      <c r="E317" s="9">
        <v>175.36</v>
      </c>
      <c r="F317" s="9">
        <v>169.6</v>
      </c>
      <c r="G317" s="9">
        <v>174.49</v>
      </c>
      <c r="H317" s="9">
        <v>176.98000000000002</v>
      </c>
      <c r="I317" s="9">
        <v>183.57</v>
      </c>
      <c r="J317" s="9">
        <v>166.15</v>
      </c>
      <c r="K317" s="9">
        <v>155.63</v>
      </c>
      <c r="L317" s="9">
        <v>154.82</v>
      </c>
      <c r="M317" s="9">
        <v>154.72999999999999</v>
      </c>
      <c r="N317" s="9">
        <v>147.06</v>
      </c>
      <c r="O317" s="9">
        <v>155.53</v>
      </c>
      <c r="P317" s="9">
        <v>153.47</v>
      </c>
      <c r="Q317" s="9">
        <v>155.01</v>
      </c>
    </row>
    <row r="318" spans="1:17" x14ac:dyDescent="0.3">
      <c r="A318" s="3" t="s">
        <v>29</v>
      </c>
      <c r="B318" s="9" t="s">
        <v>61</v>
      </c>
      <c r="C318" s="9" t="s">
        <v>61</v>
      </c>
      <c r="D318" s="9" t="s">
        <v>61</v>
      </c>
      <c r="E318" s="9" t="s">
        <v>61</v>
      </c>
      <c r="F318" s="9" t="s">
        <v>61</v>
      </c>
      <c r="G318" s="9" t="s">
        <v>61</v>
      </c>
      <c r="H318" s="9" t="s">
        <v>61</v>
      </c>
      <c r="I318" s="9" t="s">
        <v>61</v>
      </c>
      <c r="J318" s="9" t="s">
        <v>61</v>
      </c>
      <c r="K318" s="9" t="s">
        <v>61</v>
      </c>
      <c r="L318" s="9" t="s">
        <v>61</v>
      </c>
      <c r="M318" s="9" t="s">
        <v>61</v>
      </c>
      <c r="N318" s="9" t="s">
        <v>61</v>
      </c>
      <c r="O318" s="9">
        <v>347.34</v>
      </c>
      <c r="P318" s="9">
        <v>363.54</v>
      </c>
      <c r="Q318" s="9">
        <v>397.35</v>
      </c>
    </row>
    <row r="319" spans="1:17" x14ac:dyDescent="0.3">
      <c r="A319" s="3" t="s">
        <v>30</v>
      </c>
      <c r="B319" s="9" t="s">
        <v>61</v>
      </c>
      <c r="C319" s="9" t="s">
        <v>61</v>
      </c>
      <c r="D319" s="9" t="s">
        <v>61</v>
      </c>
      <c r="E319" s="9" t="s">
        <v>61</v>
      </c>
      <c r="F319" s="9" t="s">
        <v>61</v>
      </c>
      <c r="G319" s="9" t="s">
        <v>61</v>
      </c>
      <c r="H319" s="9" t="s">
        <v>61</v>
      </c>
      <c r="I319" s="9" t="s">
        <v>61</v>
      </c>
      <c r="J319" s="9" t="s">
        <v>61</v>
      </c>
      <c r="K319" s="9" t="s">
        <v>61</v>
      </c>
      <c r="L319" s="9" t="s">
        <v>61</v>
      </c>
      <c r="M319" s="9" t="s">
        <v>61</v>
      </c>
      <c r="N319" s="9" t="s">
        <v>61</v>
      </c>
      <c r="O319" s="9" t="s">
        <v>61</v>
      </c>
      <c r="P319" s="9" t="s">
        <v>61</v>
      </c>
      <c r="Q319" s="9" t="s">
        <v>61</v>
      </c>
    </row>
    <row r="320" spans="1:17" x14ac:dyDescent="0.3">
      <c r="A320" s="3" t="s">
        <v>31</v>
      </c>
      <c r="B320" s="9" t="s">
        <v>61</v>
      </c>
      <c r="C320" s="9" t="s">
        <v>61</v>
      </c>
      <c r="D320" s="9" t="s">
        <v>61</v>
      </c>
      <c r="E320" s="9" t="s">
        <v>61</v>
      </c>
      <c r="F320" s="9" t="s">
        <v>61</v>
      </c>
      <c r="G320" s="9" t="s">
        <v>61</v>
      </c>
      <c r="H320" s="9" t="s">
        <v>61</v>
      </c>
      <c r="I320" s="9" t="s">
        <v>61</v>
      </c>
      <c r="J320" s="9" t="s">
        <v>61</v>
      </c>
      <c r="K320" s="9" t="s">
        <v>61</v>
      </c>
      <c r="L320" s="9" t="s">
        <v>61</v>
      </c>
      <c r="M320" s="9" t="s">
        <v>61</v>
      </c>
      <c r="N320" s="9" t="s">
        <v>61</v>
      </c>
      <c r="O320" s="9" t="s">
        <v>61</v>
      </c>
      <c r="P320" s="9">
        <v>129.83000000000001</v>
      </c>
      <c r="Q320" s="9" t="s">
        <v>61</v>
      </c>
    </row>
    <row r="321" spans="1:17" x14ac:dyDescent="0.3">
      <c r="A321" s="13" t="s">
        <v>69</v>
      </c>
      <c r="B321" s="9">
        <v>95.91</v>
      </c>
      <c r="C321" s="9">
        <v>95.800000000000011</v>
      </c>
      <c r="D321" s="9">
        <v>99.83</v>
      </c>
      <c r="E321" s="9">
        <v>103.18</v>
      </c>
      <c r="F321" s="9">
        <v>114.21</v>
      </c>
      <c r="G321" s="9">
        <v>114.03</v>
      </c>
      <c r="H321" s="9">
        <v>109.05000000000001</v>
      </c>
      <c r="I321" s="9">
        <v>112.26</v>
      </c>
      <c r="J321" s="9">
        <v>111.97999999999999</v>
      </c>
      <c r="K321" s="9">
        <v>80.900000000000006</v>
      </c>
      <c r="L321" s="9">
        <v>88.38</v>
      </c>
      <c r="M321" s="9">
        <v>89.72</v>
      </c>
      <c r="N321" s="9">
        <v>94.9</v>
      </c>
      <c r="O321" s="9">
        <v>95.14</v>
      </c>
      <c r="P321" s="9">
        <v>92.179999999999993</v>
      </c>
      <c r="Q321" s="9">
        <v>94.690000000000012</v>
      </c>
    </row>
    <row r="322" spans="1:17" x14ac:dyDescent="0.3">
      <c r="A322" s="13" t="s">
        <v>33</v>
      </c>
      <c r="B322" s="9" t="s">
        <v>61</v>
      </c>
      <c r="C322" s="9" t="s">
        <v>61</v>
      </c>
      <c r="D322" s="9" t="s">
        <v>61</v>
      </c>
      <c r="E322" s="9" t="s">
        <v>61</v>
      </c>
      <c r="F322" s="9" t="s">
        <v>61</v>
      </c>
      <c r="G322" s="9" t="s">
        <v>61</v>
      </c>
      <c r="H322" s="9" t="s">
        <v>61</v>
      </c>
      <c r="I322" s="9" t="s">
        <v>61</v>
      </c>
      <c r="J322" s="9">
        <v>99.09</v>
      </c>
      <c r="K322" s="9">
        <v>100.86</v>
      </c>
      <c r="L322" s="9">
        <v>106.61999999999999</v>
      </c>
      <c r="M322" s="9">
        <v>105.95</v>
      </c>
      <c r="N322" s="9">
        <v>114.69999999999999</v>
      </c>
      <c r="O322" s="9">
        <v>115.96000000000001</v>
      </c>
      <c r="P322" s="9">
        <v>118.96000000000001</v>
      </c>
      <c r="Q322" s="9">
        <v>129.05000000000001</v>
      </c>
    </row>
    <row r="323" spans="1:17" x14ac:dyDescent="0.3">
      <c r="A323" s="3" t="s">
        <v>34</v>
      </c>
      <c r="B323" s="9" t="s">
        <v>61</v>
      </c>
      <c r="C323" s="9" t="s">
        <v>61</v>
      </c>
      <c r="D323" s="9" t="s">
        <v>61</v>
      </c>
      <c r="E323" s="9" t="s">
        <v>61</v>
      </c>
      <c r="F323" s="9" t="s">
        <v>61</v>
      </c>
      <c r="G323" s="9" t="s">
        <v>61</v>
      </c>
      <c r="H323" s="9" t="s">
        <v>61</v>
      </c>
      <c r="I323" s="9" t="s">
        <v>61</v>
      </c>
      <c r="J323" s="9" t="s">
        <v>61</v>
      </c>
      <c r="K323" s="9" t="s">
        <v>61</v>
      </c>
      <c r="L323" s="9" t="s">
        <v>61</v>
      </c>
      <c r="M323" s="9" t="s">
        <v>61</v>
      </c>
      <c r="N323" s="9" t="s">
        <v>61</v>
      </c>
      <c r="O323" s="9">
        <v>141.69</v>
      </c>
      <c r="P323" s="9" t="s">
        <v>61</v>
      </c>
      <c r="Q323" s="9">
        <v>115.04</v>
      </c>
    </row>
    <row r="324" spans="1:17" x14ac:dyDescent="0.3">
      <c r="A324" s="13" t="s">
        <v>35</v>
      </c>
      <c r="B324" s="9" t="s">
        <v>61</v>
      </c>
      <c r="C324" s="9" t="s">
        <v>61</v>
      </c>
      <c r="D324" s="9" t="s">
        <v>61</v>
      </c>
      <c r="E324" s="9" t="s">
        <v>61</v>
      </c>
      <c r="F324" s="9" t="s">
        <v>61</v>
      </c>
      <c r="G324" s="9" t="s">
        <v>61</v>
      </c>
      <c r="H324" s="9" t="s">
        <v>61</v>
      </c>
      <c r="I324" s="9" t="s">
        <v>61</v>
      </c>
      <c r="J324" s="9" t="s">
        <v>61</v>
      </c>
      <c r="K324" s="9">
        <v>128.54</v>
      </c>
      <c r="L324" s="9">
        <v>132.19999999999999</v>
      </c>
      <c r="M324" s="9">
        <v>135.31</v>
      </c>
      <c r="N324" s="9">
        <v>141.63</v>
      </c>
      <c r="O324" s="9">
        <v>176.6</v>
      </c>
      <c r="P324" s="9">
        <v>195.5</v>
      </c>
      <c r="Q324" s="9">
        <v>204.91</v>
      </c>
    </row>
    <row r="325" spans="1:17" x14ac:dyDescent="0.3">
      <c r="A325" s="13" t="s">
        <v>36</v>
      </c>
      <c r="B325" s="9" t="s">
        <v>61</v>
      </c>
      <c r="C325" s="9" t="s">
        <v>61</v>
      </c>
      <c r="D325" s="9" t="s">
        <v>61</v>
      </c>
      <c r="E325" s="9">
        <v>97.91</v>
      </c>
      <c r="F325" s="9">
        <v>99.28</v>
      </c>
      <c r="G325" s="9">
        <v>102.64</v>
      </c>
      <c r="H325" s="9">
        <v>102.13</v>
      </c>
      <c r="I325" s="9">
        <v>101.78</v>
      </c>
      <c r="J325" s="9">
        <v>101.64</v>
      </c>
      <c r="K325" s="9">
        <v>94.58</v>
      </c>
      <c r="L325" s="9">
        <v>94.97</v>
      </c>
      <c r="M325" s="9">
        <v>108.7</v>
      </c>
      <c r="N325" s="9">
        <v>129.77000000000001</v>
      </c>
      <c r="O325" s="9">
        <v>153.37</v>
      </c>
      <c r="P325" s="9">
        <v>149.68</v>
      </c>
      <c r="Q325" s="9">
        <v>169.79</v>
      </c>
    </row>
    <row r="326" spans="1:17" x14ac:dyDescent="0.3">
      <c r="A326" s="13" t="s">
        <v>37</v>
      </c>
      <c r="B326" s="9" t="s">
        <v>61</v>
      </c>
      <c r="C326" s="9" t="s">
        <v>61</v>
      </c>
      <c r="D326" s="9" t="s">
        <v>61</v>
      </c>
      <c r="E326" s="9" t="s">
        <v>61</v>
      </c>
      <c r="F326" s="9" t="s">
        <v>61</v>
      </c>
      <c r="G326" s="9" t="s">
        <v>61</v>
      </c>
      <c r="H326" s="9">
        <v>138.75</v>
      </c>
      <c r="I326" s="9">
        <v>143.68</v>
      </c>
      <c r="J326" s="9">
        <v>152.35000000000002</v>
      </c>
      <c r="K326" s="9">
        <v>151.30000000000001</v>
      </c>
      <c r="L326" s="9">
        <v>152.08999999999997</v>
      </c>
      <c r="M326" s="9">
        <v>151.03</v>
      </c>
      <c r="N326" s="9">
        <v>149.31</v>
      </c>
      <c r="O326" s="9">
        <v>147.57999999999998</v>
      </c>
      <c r="P326" s="9">
        <v>144.76999999999998</v>
      </c>
      <c r="Q326" s="9" t="s">
        <v>61</v>
      </c>
    </row>
    <row r="327" spans="1:17" x14ac:dyDescent="0.3">
      <c r="A327" s="3" t="s">
        <v>38</v>
      </c>
      <c r="B327" s="9" t="s">
        <v>61</v>
      </c>
      <c r="C327" s="9" t="s">
        <v>61</v>
      </c>
      <c r="D327" s="9" t="s">
        <v>61</v>
      </c>
      <c r="E327" s="9" t="s">
        <v>61</v>
      </c>
      <c r="F327" s="9" t="s">
        <v>61</v>
      </c>
      <c r="G327" s="9" t="s">
        <v>61</v>
      </c>
      <c r="H327" s="9" t="s">
        <v>61</v>
      </c>
      <c r="I327" s="9" t="s">
        <v>61</v>
      </c>
      <c r="J327" s="9" t="s">
        <v>61</v>
      </c>
      <c r="K327" s="9" t="s">
        <v>61</v>
      </c>
      <c r="L327" s="9" t="s">
        <v>61</v>
      </c>
      <c r="M327" s="9" t="s">
        <v>61</v>
      </c>
      <c r="N327" s="9" t="s">
        <v>61</v>
      </c>
      <c r="O327" s="9">
        <v>123.34</v>
      </c>
      <c r="P327" s="9">
        <v>129.96</v>
      </c>
      <c r="Q327" s="9">
        <v>136.46</v>
      </c>
    </row>
    <row r="328" spans="1:17" x14ac:dyDescent="0.3">
      <c r="A328" s="3" t="s">
        <v>39</v>
      </c>
      <c r="B328" s="9" t="s">
        <v>61</v>
      </c>
      <c r="C328" s="9" t="s">
        <v>61</v>
      </c>
      <c r="D328" s="9" t="s">
        <v>61</v>
      </c>
      <c r="E328" s="9" t="s">
        <v>61</v>
      </c>
      <c r="F328" s="9" t="s">
        <v>61</v>
      </c>
      <c r="G328" s="9" t="s">
        <v>61</v>
      </c>
      <c r="H328" s="9" t="s">
        <v>61</v>
      </c>
      <c r="I328" s="9" t="s">
        <v>61</v>
      </c>
      <c r="J328" s="9" t="s">
        <v>61</v>
      </c>
      <c r="K328" s="9" t="s">
        <v>61</v>
      </c>
      <c r="L328" s="9" t="s">
        <v>61</v>
      </c>
      <c r="M328" s="9" t="s">
        <v>61</v>
      </c>
      <c r="N328" s="9" t="s">
        <v>61</v>
      </c>
      <c r="O328" s="9" t="s">
        <v>61</v>
      </c>
      <c r="P328" s="9" t="s">
        <v>61</v>
      </c>
      <c r="Q328" s="9">
        <v>165.5</v>
      </c>
    </row>
    <row r="329" spans="1:17" x14ac:dyDescent="0.3">
      <c r="A329" s="3" t="s">
        <v>40</v>
      </c>
      <c r="B329" s="9" t="s">
        <v>61</v>
      </c>
      <c r="C329" s="9" t="s">
        <v>61</v>
      </c>
      <c r="D329" s="9" t="s">
        <v>61</v>
      </c>
      <c r="E329" s="9" t="s">
        <v>61</v>
      </c>
      <c r="F329" s="9" t="s">
        <v>61</v>
      </c>
      <c r="G329" s="9" t="s">
        <v>61</v>
      </c>
      <c r="H329" s="9" t="s">
        <v>61</v>
      </c>
      <c r="I329" s="9" t="s">
        <v>61</v>
      </c>
      <c r="J329" s="9" t="s">
        <v>61</v>
      </c>
      <c r="K329" s="9" t="s">
        <v>61</v>
      </c>
      <c r="L329" s="9">
        <v>185.95</v>
      </c>
      <c r="M329" s="9">
        <v>198.75</v>
      </c>
      <c r="N329" s="9">
        <v>201.46</v>
      </c>
      <c r="O329" s="9">
        <v>192.73</v>
      </c>
      <c r="P329" s="9">
        <v>201.19</v>
      </c>
      <c r="Q329" s="9">
        <v>214.2</v>
      </c>
    </row>
    <row r="330" spans="1:17" x14ac:dyDescent="0.3">
      <c r="A330" s="3" t="s">
        <v>41</v>
      </c>
      <c r="B330" s="9" t="s">
        <v>61</v>
      </c>
      <c r="C330" s="9" t="s">
        <v>61</v>
      </c>
      <c r="D330" s="9" t="s">
        <v>61</v>
      </c>
      <c r="E330" s="9" t="s">
        <v>61</v>
      </c>
      <c r="F330" s="9" t="s">
        <v>61</v>
      </c>
      <c r="G330" s="9" t="s">
        <v>61</v>
      </c>
      <c r="H330" s="9" t="s">
        <v>61</v>
      </c>
      <c r="I330" s="9" t="s">
        <v>61</v>
      </c>
      <c r="J330" s="9" t="s">
        <v>61</v>
      </c>
      <c r="K330" s="9" t="s">
        <v>61</v>
      </c>
      <c r="L330" s="9" t="s">
        <v>61</v>
      </c>
      <c r="M330" s="9" t="s">
        <v>61</v>
      </c>
      <c r="N330" s="9" t="s">
        <v>61</v>
      </c>
      <c r="O330" s="9" t="s">
        <v>61</v>
      </c>
      <c r="P330" s="9">
        <v>171.64</v>
      </c>
      <c r="Q330" s="9" t="s">
        <v>61</v>
      </c>
    </row>
    <row r="331" spans="1:17" x14ac:dyDescent="0.3">
      <c r="A331" s="13" t="s">
        <v>42</v>
      </c>
      <c r="B331" s="9" t="s">
        <v>61</v>
      </c>
      <c r="C331" s="9" t="s">
        <v>61</v>
      </c>
      <c r="D331" s="9" t="s">
        <v>61</v>
      </c>
      <c r="E331" s="9" t="s">
        <v>61</v>
      </c>
      <c r="F331" s="9" t="s">
        <v>61</v>
      </c>
      <c r="G331" s="9" t="s">
        <v>61</v>
      </c>
      <c r="H331" s="9" t="s">
        <v>61</v>
      </c>
      <c r="I331" s="9" t="s">
        <v>61</v>
      </c>
      <c r="J331" s="9" t="s">
        <v>61</v>
      </c>
      <c r="K331" s="9">
        <v>170.02</v>
      </c>
      <c r="L331" s="9">
        <v>178.66</v>
      </c>
      <c r="M331" s="9">
        <v>196.84</v>
      </c>
      <c r="N331" s="9">
        <v>238.98999999999998</v>
      </c>
      <c r="O331" s="9">
        <v>234.14</v>
      </c>
      <c r="P331" s="9">
        <v>252.04</v>
      </c>
      <c r="Q331" s="9">
        <v>266.27</v>
      </c>
    </row>
    <row r="332" spans="1:17" x14ac:dyDescent="0.3">
      <c r="A332" s="3" t="s">
        <v>43</v>
      </c>
      <c r="B332" s="9" t="s">
        <v>61</v>
      </c>
      <c r="C332" s="9" t="s">
        <v>61</v>
      </c>
      <c r="D332" s="9" t="s">
        <v>61</v>
      </c>
      <c r="E332" s="9" t="s">
        <v>61</v>
      </c>
      <c r="F332" s="9" t="s">
        <v>61</v>
      </c>
      <c r="G332" s="9" t="s">
        <v>61</v>
      </c>
      <c r="H332" s="9" t="s">
        <v>61</v>
      </c>
      <c r="I332" s="9" t="s">
        <v>61</v>
      </c>
      <c r="J332" s="9" t="s">
        <v>61</v>
      </c>
      <c r="K332" s="9" t="s">
        <v>61</v>
      </c>
      <c r="L332" s="9" t="s">
        <v>61</v>
      </c>
      <c r="M332" s="9">
        <v>59.959999999999994</v>
      </c>
      <c r="N332" s="9">
        <v>65.349999999999994</v>
      </c>
      <c r="O332" s="9">
        <v>68.790000000000006</v>
      </c>
      <c r="P332" s="9">
        <v>67</v>
      </c>
      <c r="Q332" s="9">
        <v>70.320000000000007</v>
      </c>
    </row>
    <row r="333" spans="1:17" x14ac:dyDescent="0.3">
      <c r="A333" s="3" t="s">
        <v>44</v>
      </c>
      <c r="B333" s="9" t="s">
        <v>61</v>
      </c>
      <c r="C333" s="9" t="s">
        <v>61</v>
      </c>
      <c r="D333" s="9" t="s">
        <v>61</v>
      </c>
      <c r="E333" s="9" t="s">
        <v>61</v>
      </c>
      <c r="F333" s="9" t="s">
        <v>61</v>
      </c>
      <c r="G333" s="9" t="s">
        <v>61</v>
      </c>
      <c r="H333" s="9" t="s">
        <v>61</v>
      </c>
      <c r="I333" s="9" t="s">
        <v>61</v>
      </c>
      <c r="J333" s="9" t="s">
        <v>61</v>
      </c>
      <c r="K333" s="9" t="s">
        <v>61</v>
      </c>
      <c r="L333" s="9">
        <v>192.33999999999997</v>
      </c>
      <c r="M333" s="9">
        <v>215.62</v>
      </c>
      <c r="N333" s="9">
        <v>221.14</v>
      </c>
      <c r="O333" s="9">
        <v>210.71</v>
      </c>
      <c r="P333" s="9">
        <v>219.3</v>
      </c>
      <c r="Q333" s="9" t="s">
        <v>61</v>
      </c>
    </row>
    <row r="334" spans="1:17" x14ac:dyDescent="0.3">
      <c r="A334" s="3" t="s">
        <v>45</v>
      </c>
      <c r="B334" s="9" t="s">
        <v>61</v>
      </c>
      <c r="C334" s="9" t="s">
        <v>61</v>
      </c>
      <c r="D334" s="9" t="s">
        <v>61</v>
      </c>
      <c r="E334" s="9" t="s">
        <v>61</v>
      </c>
      <c r="F334" s="9" t="s">
        <v>61</v>
      </c>
      <c r="G334" s="9" t="s">
        <v>61</v>
      </c>
      <c r="H334" s="9" t="s">
        <v>61</v>
      </c>
      <c r="I334" s="9" t="s">
        <v>61</v>
      </c>
      <c r="J334" s="9" t="s">
        <v>61</v>
      </c>
      <c r="K334" s="9" t="s">
        <v>61</v>
      </c>
      <c r="L334" s="9" t="s">
        <v>61</v>
      </c>
      <c r="M334" s="9" t="s">
        <v>61</v>
      </c>
      <c r="N334" s="9" t="s">
        <v>61</v>
      </c>
      <c r="O334" s="9" t="s">
        <v>61</v>
      </c>
      <c r="P334" s="9" t="s">
        <v>61</v>
      </c>
      <c r="Q334" s="9" t="s">
        <v>61</v>
      </c>
    </row>
    <row r="335" spans="1:17" x14ac:dyDescent="0.3">
      <c r="A335" s="13" t="s">
        <v>46</v>
      </c>
      <c r="B335" s="9" t="s">
        <v>61</v>
      </c>
      <c r="C335" s="9" t="s">
        <v>61</v>
      </c>
      <c r="D335" s="9" t="s">
        <v>61</v>
      </c>
      <c r="E335" s="9" t="s">
        <v>61</v>
      </c>
      <c r="F335" s="9" t="s">
        <v>61</v>
      </c>
      <c r="G335" s="9">
        <v>142.22999999999999</v>
      </c>
      <c r="H335" s="9">
        <v>59.55</v>
      </c>
      <c r="I335" s="9">
        <v>63.72</v>
      </c>
      <c r="J335" s="9">
        <v>91.160000000000011</v>
      </c>
      <c r="K335" s="9">
        <v>90.86</v>
      </c>
      <c r="L335" s="9">
        <v>89.94</v>
      </c>
      <c r="M335" s="9">
        <v>90.12</v>
      </c>
      <c r="N335" s="9">
        <v>93.8</v>
      </c>
      <c r="O335" s="9">
        <v>100.9</v>
      </c>
      <c r="P335" s="9">
        <v>99.87</v>
      </c>
      <c r="Q335" s="9">
        <v>106.66999999999999</v>
      </c>
    </row>
    <row r="336" spans="1:17" x14ac:dyDescent="0.3">
      <c r="A336" s="3" t="s">
        <v>47</v>
      </c>
      <c r="B336" s="9" t="s">
        <v>61</v>
      </c>
      <c r="C336" s="9" t="s">
        <v>61</v>
      </c>
      <c r="D336" s="9" t="s">
        <v>61</v>
      </c>
      <c r="E336" s="9" t="s">
        <v>61</v>
      </c>
      <c r="F336" s="9" t="s">
        <v>61</v>
      </c>
      <c r="G336" s="9" t="s">
        <v>61</v>
      </c>
      <c r="H336" s="9" t="s">
        <v>61</v>
      </c>
      <c r="I336" s="9" t="s">
        <v>61</v>
      </c>
      <c r="J336" s="9" t="s">
        <v>61</v>
      </c>
      <c r="K336" s="9" t="s">
        <v>61</v>
      </c>
      <c r="L336" s="9" t="s">
        <v>61</v>
      </c>
      <c r="M336" s="9">
        <v>131.66000000000003</v>
      </c>
      <c r="N336" s="9">
        <v>136.86000000000001</v>
      </c>
      <c r="O336" s="9">
        <v>144.56</v>
      </c>
      <c r="P336" s="9">
        <v>144.6</v>
      </c>
      <c r="Q336" s="9">
        <v>147.46</v>
      </c>
    </row>
    <row r="337" spans="1:17" x14ac:dyDescent="0.3">
      <c r="A337" s="3" t="s">
        <v>48</v>
      </c>
      <c r="B337" s="9" t="s">
        <v>61</v>
      </c>
      <c r="C337" s="9" t="s">
        <v>61</v>
      </c>
      <c r="D337" s="9" t="s">
        <v>61</v>
      </c>
      <c r="E337" s="9" t="s">
        <v>61</v>
      </c>
      <c r="F337" s="9" t="s">
        <v>61</v>
      </c>
      <c r="G337" s="9" t="s">
        <v>61</v>
      </c>
      <c r="H337" s="9" t="s">
        <v>61</v>
      </c>
      <c r="I337" s="9" t="s">
        <v>61</v>
      </c>
      <c r="J337" s="9" t="s">
        <v>61</v>
      </c>
      <c r="K337" s="9" t="s">
        <v>61</v>
      </c>
      <c r="L337" s="9" t="s">
        <v>61</v>
      </c>
      <c r="M337" s="9" t="s">
        <v>61</v>
      </c>
      <c r="N337" s="9" t="s">
        <v>61</v>
      </c>
      <c r="O337" s="9">
        <v>184.71</v>
      </c>
      <c r="P337" s="9">
        <v>183.33</v>
      </c>
      <c r="Q337" s="9" t="s">
        <v>61</v>
      </c>
    </row>
    <row r="338" spans="1:17" x14ac:dyDescent="0.3">
      <c r="A338" s="13" t="s">
        <v>49</v>
      </c>
      <c r="B338" s="9">
        <v>129.06</v>
      </c>
      <c r="C338" s="9">
        <v>134.13</v>
      </c>
      <c r="D338" s="9">
        <v>139.38</v>
      </c>
      <c r="E338" s="9">
        <v>146.85</v>
      </c>
      <c r="F338" s="9">
        <v>157.62</v>
      </c>
      <c r="G338" s="9">
        <v>169.92000000000002</v>
      </c>
      <c r="H338" s="9">
        <v>183.60000000000002</v>
      </c>
      <c r="I338" s="9">
        <v>185.99</v>
      </c>
      <c r="J338" s="9">
        <v>176.26</v>
      </c>
      <c r="K338" s="9">
        <v>155.99</v>
      </c>
      <c r="L338" s="9">
        <v>140.02000000000001</v>
      </c>
      <c r="M338" s="9">
        <v>152.79999999999998</v>
      </c>
      <c r="N338" s="9">
        <v>140.15</v>
      </c>
      <c r="O338" s="9">
        <v>127.46</v>
      </c>
      <c r="P338" s="9">
        <v>130.16</v>
      </c>
      <c r="Q338" s="9">
        <v>137.38999999999999</v>
      </c>
    </row>
    <row r="339" spans="1:17" x14ac:dyDescent="0.3">
      <c r="A339" s="3" t="s">
        <v>50</v>
      </c>
      <c r="B339" s="9" t="s">
        <v>61</v>
      </c>
      <c r="C339" s="9" t="s">
        <v>61</v>
      </c>
      <c r="D339" s="9" t="s">
        <v>61</v>
      </c>
      <c r="E339" s="9" t="s">
        <v>61</v>
      </c>
      <c r="F339" s="9" t="s">
        <v>61</v>
      </c>
      <c r="G339" s="9" t="s">
        <v>61</v>
      </c>
      <c r="H339" s="9" t="s">
        <v>61</v>
      </c>
      <c r="I339" s="9" t="s">
        <v>61</v>
      </c>
      <c r="J339" s="9" t="s">
        <v>61</v>
      </c>
      <c r="K339" s="9" t="s">
        <v>61</v>
      </c>
      <c r="L339" s="9" t="s">
        <v>61</v>
      </c>
      <c r="M339" s="9" t="s">
        <v>61</v>
      </c>
      <c r="N339" s="9" t="s">
        <v>61</v>
      </c>
      <c r="O339" s="9">
        <v>119.64</v>
      </c>
      <c r="P339" s="9">
        <v>121</v>
      </c>
      <c r="Q339" s="9">
        <v>129.97999999999999</v>
      </c>
    </row>
    <row r="340" spans="1:17" x14ac:dyDescent="0.3">
      <c r="A340" s="3" t="s">
        <v>51</v>
      </c>
      <c r="B340" s="9" t="s">
        <v>61</v>
      </c>
      <c r="C340" s="9" t="s">
        <v>61</v>
      </c>
      <c r="D340" s="9" t="s">
        <v>61</v>
      </c>
      <c r="E340" s="9" t="s">
        <v>61</v>
      </c>
      <c r="F340" s="9" t="s">
        <v>61</v>
      </c>
      <c r="G340" s="9" t="s">
        <v>61</v>
      </c>
      <c r="H340" s="9" t="s">
        <v>61</v>
      </c>
      <c r="I340" s="9" t="s">
        <v>61</v>
      </c>
      <c r="J340" s="9" t="s">
        <v>61</v>
      </c>
      <c r="K340" s="9" t="s">
        <v>61</v>
      </c>
      <c r="L340" s="9" t="s">
        <v>61</v>
      </c>
      <c r="M340" s="9" t="s">
        <v>61</v>
      </c>
      <c r="N340" s="9" t="s">
        <v>61</v>
      </c>
      <c r="O340" s="9" t="s">
        <v>61</v>
      </c>
      <c r="P340" s="9">
        <v>184.44</v>
      </c>
      <c r="Q340" s="9" t="s">
        <v>61</v>
      </c>
    </row>
    <row r="341" spans="1:17" x14ac:dyDescent="0.3">
      <c r="A341" s="3" t="s">
        <v>52</v>
      </c>
      <c r="B341" s="9" t="s">
        <v>61</v>
      </c>
      <c r="C341" s="9" t="s">
        <v>61</v>
      </c>
      <c r="D341" s="9" t="s">
        <v>61</v>
      </c>
      <c r="E341" s="9" t="s">
        <v>61</v>
      </c>
      <c r="F341" s="9" t="s">
        <v>61</v>
      </c>
      <c r="G341" s="9" t="s">
        <v>61</v>
      </c>
      <c r="H341" s="9" t="s">
        <v>61</v>
      </c>
      <c r="I341" s="9" t="s">
        <v>61</v>
      </c>
      <c r="J341" s="9" t="s">
        <v>61</v>
      </c>
      <c r="K341" s="9" t="s">
        <v>61</v>
      </c>
      <c r="L341" s="9" t="s">
        <v>61</v>
      </c>
      <c r="M341" s="9" t="s">
        <v>61</v>
      </c>
      <c r="N341" s="9" t="s">
        <v>61</v>
      </c>
      <c r="O341" s="9" t="s">
        <v>61</v>
      </c>
      <c r="P341" s="9" t="s">
        <v>61</v>
      </c>
      <c r="Q341" s="9" t="s">
        <v>61</v>
      </c>
    </row>
    <row r="342" spans="1:17" x14ac:dyDescent="0.3">
      <c r="A342" s="13" t="s">
        <v>53</v>
      </c>
      <c r="B342" s="9">
        <v>127.3</v>
      </c>
      <c r="C342" s="9">
        <v>134.87</v>
      </c>
      <c r="D342" s="9">
        <v>143.53</v>
      </c>
      <c r="E342" s="9">
        <v>146.94</v>
      </c>
      <c r="F342" s="9">
        <v>154.98999999999998</v>
      </c>
      <c r="G342" s="9">
        <v>163.38999999999999</v>
      </c>
      <c r="H342" s="9">
        <v>147.62</v>
      </c>
      <c r="I342" s="9">
        <v>164.52</v>
      </c>
      <c r="J342" s="9">
        <v>166.7</v>
      </c>
      <c r="K342" s="9">
        <v>156.91</v>
      </c>
      <c r="L342" s="9">
        <v>157.47</v>
      </c>
      <c r="M342" s="9">
        <v>154.70999999999998</v>
      </c>
      <c r="N342" s="9">
        <v>157.63000000000002</v>
      </c>
      <c r="O342" s="9">
        <v>168.07999999999998</v>
      </c>
      <c r="P342" s="9">
        <v>162.69000000000003</v>
      </c>
      <c r="Q342" s="9">
        <v>167.52</v>
      </c>
    </row>
    <row r="343" spans="1:17" x14ac:dyDescent="0.3">
      <c r="A343" s="13" t="s">
        <v>54</v>
      </c>
      <c r="B343" s="9" t="s">
        <v>61</v>
      </c>
      <c r="C343" s="9">
        <v>110.45</v>
      </c>
      <c r="D343" s="9">
        <v>118.1</v>
      </c>
      <c r="E343" s="9">
        <v>115.82</v>
      </c>
      <c r="F343" s="9">
        <v>120.39</v>
      </c>
      <c r="G343" s="9">
        <v>124.99</v>
      </c>
      <c r="H343" s="9">
        <v>138.34</v>
      </c>
      <c r="I343" s="9">
        <v>145.21</v>
      </c>
      <c r="J343" s="9">
        <v>152.91</v>
      </c>
      <c r="K343" s="9">
        <v>152.91999999999999</v>
      </c>
      <c r="L343" s="9">
        <v>148.03</v>
      </c>
      <c r="M343" s="9">
        <v>147.74</v>
      </c>
      <c r="N343" s="9">
        <v>166.75</v>
      </c>
      <c r="O343" s="9" t="s">
        <v>61</v>
      </c>
      <c r="P343" s="9" t="s">
        <v>61</v>
      </c>
      <c r="Q343" s="9" t="s">
        <v>61</v>
      </c>
    </row>
    <row r="344" spans="1:17" x14ac:dyDescent="0.3">
      <c r="A344" s="3" t="s">
        <v>55</v>
      </c>
      <c r="B344" s="9" t="s">
        <v>61</v>
      </c>
      <c r="C344" s="9" t="s">
        <v>61</v>
      </c>
      <c r="D344" s="9" t="s">
        <v>61</v>
      </c>
      <c r="E344" s="9" t="s">
        <v>61</v>
      </c>
      <c r="F344" s="9" t="s">
        <v>61</v>
      </c>
      <c r="G344" s="9" t="s">
        <v>61</v>
      </c>
      <c r="H344" s="9" t="s">
        <v>61</v>
      </c>
      <c r="I344" s="9" t="s">
        <v>61</v>
      </c>
      <c r="J344" s="9" t="s">
        <v>61</v>
      </c>
      <c r="K344" s="9" t="s">
        <v>61</v>
      </c>
      <c r="L344" s="9" t="s">
        <v>61</v>
      </c>
      <c r="M344" s="9" t="s">
        <v>61</v>
      </c>
      <c r="N344" s="9" t="s">
        <v>61</v>
      </c>
      <c r="O344" s="9">
        <v>108.9</v>
      </c>
      <c r="P344" s="9">
        <v>111.17</v>
      </c>
      <c r="Q344" s="9">
        <v>114.37</v>
      </c>
    </row>
    <row r="345" spans="1:17" x14ac:dyDescent="0.3">
      <c r="A345" s="3" t="s">
        <v>56</v>
      </c>
      <c r="B345" s="9" t="s">
        <v>61</v>
      </c>
      <c r="C345" s="9" t="s">
        <v>61</v>
      </c>
      <c r="D345" s="9" t="s">
        <v>61</v>
      </c>
      <c r="E345" s="9" t="s">
        <v>61</v>
      </c>
      <c r="F345" s="9" t="s">
        <v>61</v>
      </c>
      <c r="G345" s="9" t="s">
        <v>61</v>
      </c>
      <c r="H345" s="9" t="s">
        <v>61</v>
      </c>
      <c r="I345" s="9" t="s">
        <v>61</v>
      </c>
      <c r="J345" s="9" t="s">
        <v>61</v>
      </c>
      <c r="K345" s="9" t="s">
        <v>61</v>
      </c>
      <c r="L345" s="9" t="s">
        <v>61</v>
      </c>
      <c r="M345" s="9">
        <v>227.79000000000002</v>
      </c>
      <c r="N345" s="9">
        <v>232.14000000000001</v>
      </c>
      <c r="O345" s="9">
        <v>230.99</v>
      </c>
      <c r="P345" s="9">
        <v>220.81</v>
      </c>
      <c r="Q345" s="9" t="s">
        <v>61</v>
      </c>
    </row>
    <row r="346" spans="1:17" x14ac:dyDescent="0.3">
      <c r="A346" s="3" t="s">
        <v>57</v>
      </c>
      <c r="B346" s="9" t="s">
        <v>61</v>
      </c>
      <c r="C346" s="9" t="s">
        <v>61</v>
      </c>
      <c r="D346" s="9" t="s">
        <v>61</v>
      </c>
      <c r="E346" s="9" t="s">
        <v>61</v>
      </c>
      <c r="F346" s="9" t="s">
        <v>61</v>
      </c>
      <c r="G346" s="9" t="s">
        <v>61</v>
      </c>
      <c r="H346" s="9" t="s">
        <v>61</v>
      </c>
      <c r="I346" s="9" t="s">
        <v>61</v>
      </c>
      <c r="J346" s="9" t="s">
        <v>61</v>
      </c>
      <c r="K346" s="9" t="s">
        <v>61</v>
      </c>
      <c r="L346" s="9" t="s">
        <v>61</v>
      </c>
      <c r="M346" s="9" t="s">
        <v>61</v>
      </c>
      <c r="N346" s="9" t="s">
        <v>61</v>
      </c>
      <c r="O346" s="9" t="s">
        <v>61</v>
      </c>
      <c r="P346" s="9" t="s">
        <v>61</v>
      </c>
      <c r="Q346" s="9" t="s">
        <v>61</v>
      </c>
    </row>
    <row r="347" spans="1:17" x14ac:dyDescent="0.3">
      <c r="A347" s="3" t="s">
        <v>58</v>
      </c>
      <c r="B347" s="9" t="s">
        <v>61</v>
      </c>
      <c r="C347" s="9" t="s">
        <v>61</v>
      </c>
      <c r="D347" s="9" t="s">
        <v>61</v>
      </c>
      <c r="E347" s="9" t="s">
        <v>61</v>
      </c>
      <c r="F347" s="9" t="s">
        <v>61</v>
      </c>
      <c r="G347" s="9" t="s">
        <v>61</v>
      </c>
      <c r="H347" s="9" t="s">
        <v>61</v>
      </c>
      <c r="I347" s="9" t="s">
        <v>61</v>
      </c>
      <c r="J347" s="9" t="s">
        <v>61</v>
      </c>
      <c r="K347" s="9" t="s">
        <v>61</v>
      </c>
      <c r="L347" s="9" t="s">
        <v>61</v>
      </c>
      <c r="M347" s="9" t="s">
        <v>61</v>
      </c>
      <c r="N347" s="9" t="s">
        <v>61</v>
      </c>
      <c r="O347" s="9" t="s">
        <v>61</v>
      </c>
      <c r="P347" s="9" t="s">
        <v>61</v>
      </c>
      <c r="Q347" s="9" t="s">
        <v>61</v>
      </c>
    </row>
    <row r="348" spans="1:17" x14ac:dyDescent="0.3">
      <c r="A348" s="3" t="s">
        <v>59</v>
      </c>
      <c r="B348" s="9" t="s">
        <v>61</v>
      </c>
      <c r="C348" s="9" t="s">
        <v>61</v>
      </c>
      <c r="D348" s="9" t="s">
        <v>61</v>
      </c>
      <c r="E348" s="9" t="s">
        <v>61</v>
      </c>
      <c r="F348" s="9" t="s">
        <v>61</v>
      </c>
      <c r="G348" s="9" t="s">
        <v>61</v>
      </c>
      <c r="H348" s="9" t="s">
        <v>61</v>
      </c>
      <c r="I348" s="9" t="s">
        <v>61</v>
      </c>
      <c r="J348" s="9" t="s">
        <v>61</v>
      </c>
      <c r="K348" s="9" t="s">
        <v>61</v>
      </c>
      <c r="L348" s="9">
        <v>147.78</v>
      </c>
      <c r="M348" s="9">
        <v>150.48999999999998</v>
      </c>
      <c r="N348" s="9">
        <v>163.97</v>
      </c>
      <c r="O348" s="9">
        <v>174.48</v>
      </c>
      <c r="P348" s="9">
        <v>179.13</v>
      </c>
      <c r="Q348" s="9" t="s">
        <v>61</v>
      </c>
    </row>
    <row r="352" spans="1:17" x14ac:dyDescent="0.3">
      <c r="A352" s="15" t="s">
        <v>71</v>
      </c>
    </row>
    <row r="354" spans="1:19" x14ac:dyDescent="0.3">
      <c r="A354" s="15" t="s">
        <v>1</v>
      </c>
      <c r="B354" s="16">
        <v>43158.507557870369</v>
      </c>
    </row>
    <row r="355" spans="1:19" x14ac:dyDescent="0.3">
      <c r="A355" s="15" t="s">
        <v>2</v>
      </c>
      <c r="B355" s="16">
        <v>43165.469219097227</v>
      </c>
    </row>
    <row r="356" spans="1:19" x14ac:dyDescent="0.3">
      <c r="A356" s="15" t="s">
        <v>3</v>
      </c>
      <c r="B356" s="15" t="s">
        <v>4</v>
      </c>
    </row>
    <row r="358" spans="1:19" x14ac:dyDescent="0.3">
      <c r="A358" s="15" t="s">
        <v>72</v>
      </c>
      <c r="B358" s="15" t="s">
        <v>73</v>
      </c>
    </row>
    <row r="359" spans="1:19" x14ac:dyDescent="0.3">
      <c r="A359" s="15" t="s">
        <v>74</v>
      </c>
      <c r="B359" s="15" t="s">
        <v>73</v>
      </c>
    </row>
    <row r="360" spans="1:19" x14ac:dyDescent="0.3">
      <c r="A360" s="15" t="s">
        <v>5</v>
      </c>
      <c r="B360" s="15" t="s">
        <v>75</v>
      </c>
    </row>
    <row r="363" spans="1:19" x14ac:dyDescent="0.3">
      <c r="A363" s="17" t="s">
        <v>11</v>
      </c>
      <c r="B363" s="17" t="s">
        <v>12</v>
      </c>
      <c r="C363" s="17" t="s">
        <v>13</v>
      </c>
      <c r="D363" s="17" t="s">
        <v>14</v>
      </c>
      <c r="E363" s="17" t="s">
        <v>15</v>
      </c>
      <c r="F363" s="17" t="s">
        <v>16</v>
      </c>
      <c r="G363" s="17" t="s">
        <v>17</v>
      </c>
      <c r="H363" s="17" t="s">
        <v>18</v>
      </c>
      <c r="I363" s="17" t="s">
        <v>19</v>
      </c>
      <c r="J363" s="17" t="s">
        <v>20</v>
      </c>
      <c r="K363" s="17" t="s">
        <v>21</v>
      </c>
      <c r="L363" s="17" t="s">
        <v>22</v>
      </c>
      <c r="M363" s="17" t="s">
        <v>23</v>
      </c>
      <c r="N363" s="17" t="s">
        <v>24</v>
      </c>
      <c r="O363" s="17" t="s">
        <v>25</v>
      </c>
      <c r="P363" s="17" t="s">
        <v>26</v>
      </c>
      <c r="Q363" s="17" t="s">
        <v>27</v>
      </c>
      <c r="R363" s="17" t="s">
        <v>102</v>
      </c>
      <c r="S363" s="17" t="s">
        <v>103</v>
      </c>
    </row>
    <row r="364" spans="1:19" x14ac:dyDescent="0.3">
      <c r="A364" s="17" t="s">
        <v>76</v>
      </c>
      <c r="B364" s="18">
        <v>487259080</v>
      </c>
      <c r="C364" s="18">
        <v>488240527</v>
      </c>
      <c r="D364" s="18">
        <v>488962706</v>
      </c>
      <c r="E364" s="18">
        <v>490691578</v>
      </c>
      <c r="F364" s="18">
        <v>492555798</v>
      </c>
      <c r="G364" s="18">
        <v>494598322</v>
      </c>
      <c r="H364" s="18">
        <v>496436597</v>
      </c>
      <c r="I364" s="18">
        <v>498300775</v>
      </c>
      <c r="J364" s="18">
        <v>500297033</v>
      </c>
      <c r="K364" s="18">
        <v>502090235</v>
      </c>
      <c r="L364" s="18">
        <v>503170618</v>
      </c>
      <c r="M364" s="18">
        <v>502964837</v>
      </c>
      <c r="N364" s="18">
        <v>504047964</v>
      </c>
      <c r="O364" s="18">
        <v>505161863</v>
      </c>
      <c r="P364" s="18">
        <v>507011330</v>
      </c>
      <c r="Q364" s="18">
        <v>508540103</v>
      </c>
      <c r="R364" s="18">
        <v>510277177</v>
      </c>
      <c r="S364" s="18">
        <v>511522671</v>
      </c>
    </row>
    <row r="365" spans="1:19" x14ac:dyDescent="0.3">
      <c r="A365" s="17" t="s">
        <v>77</v>
      </c>
      <c r="B365" s="18">
        <v>482761345</v>
      </c>
      <c r="C365" s="18">
        <v>483945121</v>
      </c>
      <c r="D365" s="18">
        <v>484657212</v>
      </c>
      <c r="E365" s="18">
        <v>486386194</v>
      </c>
      <c r="F365" s="18">
        <v>488250073</v>
      </c>
      <c r="G365" s="18">
        <v>490287461</v>
      </c>
      <c r="H365" s="18">
        <v>492124110</v>
      </c>
      <c r="I365" s="18">
        <v>493987245</v>
      </c>
      <c r="J365" s="18">
        <v>495985066</v>
      </c>
      <c r="K365" s="18">
        <v>497780439</v>
      </c>
      <c r="L365" s="18">
        <v>498867771</v>
      </c>
      <c r="M365" s="18">
        <v>498674980</v>
      </c>
      <c r="N365" s="18">
        <v>499771980</v>
      </c>
      <c r="O365" s="18">
        <v>500899723</v>
      </c>
      <c r="P365" s="18">
        <v>502764521</v>
      </c>
      <c r="Q365" s="18">
        <v>504314787</v>
      </c>
      <c r="R365" s="18">
        <v>506086508</v>
      </c>
      <c r="S365" s="18">
        <v>507368458</v>
      </c>
    </row>
    <row r="366" spans="1:19" x14ac:dyDescent="0.3">
      <c r="A366" s="17" t="s">
        <v>78</v>
      </c>
      <c r="B366" s="18">
        <v>320375247</v>
      </c>
      <c r="C366" s="18">
        <v>321447131</v>
      </c>
      <c r="D366" s="18">
        <v>322819636</v>
      </c>
      <c r="E366" s="18">
        <v>324573948</v>
      </c>
      <c r="F366" s="18">
        <v>326314018</v>
      </c>
      <c r="G366" s="18">
        <v>328141448</v>
      </c>
      <c r="H366" s="18">
        <v>329684938</v>
      </c>
      <c r="I366" s="18">
        <v>331204579</v>
      </c>
      <c r="J366" s="18">
        <v>333096775</v>
      </c>
      <c r="K366" s="18">
        <v>334470255</v>
      </c>
      <c r="L366" s="18">
        <v>335266424</v>
      </c>
      <c r="M366" s="18">
        <v>334572589</v>
      </c>
      <c r="N366" s="18">
        <v>335288924</v>
      </c>
      <c r="O366" s="18">
        <v>336043821</v>
      </c>
      <c r="P366" s="18">
        <v>337540639</v>
      </c>
      <c r="Q366" s="18">
        <v>338560247</v>
      </c>
      <c r="R366" s="18">
        <v>339880049</v>
      </c>
      <c r="S366" s="18">
        <v>340720409</v>
      </c>
    </row>
    <row r="367" spans="1:19" x14ac:dyDescent="0.3">
      <c r="A367" s="17" t="s">
        <v>79</v>
      </c>
      <c r="B367" s="18">
        <v>316863173</v>
      </c>
      <c r="C367" s="18">
        <v>317960133</v>
      </c>
      <c r="D367" s="18">
        <v>319364999</v>
      </c>
      <c r="E367" s="18">
        <v>321142451</v>
      </c>
      <c r="F367" s="18">
        <v>322915089</v>
      </c>
      <c r="G367" s="18">
        <v>324786228</v>
      </c>
      <c r="H367" s="18">
        <v>326395103</v>
      </c>
      <c r="I367" s="18">
        <v>327954596</v>
      </c>
      <c r="J367" s="18">
        <v>329884170</v>
      </c>
      <c r="K367" s="18">
        <v>331286399</v>
      </c>
      <c r="L367" s="18">
        <v>332124448</v>
      </c>
      <c r="M367" s="18">
        <v>331520001</v>
      </c>
      <c r="N367" s="18">
        <v>332285283</v>
      </c>
      <c r="O367" s="18">
        <v>333071916</v>
      </c>
      <c r="P367" s="18">
        <v>334597167</v>
      </c>
      <c r="Q367" s="18">
        <v>335638985</v>
      </c>
      <c r="R367" s="18">
        <v>336991491</v>
      </c>
      <c r="S367" s="18">
        <v>337872505</v>
      </c>
    </row>
    <row r="368" spans="1:19" x14ac:dyDescent="0.3">
      <c r="A368" s="14" t="s">
        <v>28</v>
      </c>
      <c r="B368" s="18">
        <v>10239085</v>
      </c>
      <c r="C368" s="18">
        <v>10263414</v>
      </c>
      <c r="D368" s="18">
        <v>10309725</v>
      </c>
      <c r="E368" s="18">
        <v>10355844</v>
      </c>
      <c r="F368" s="18">
        <v>10396421</v>
      </c>
      <c r="G368" s="18">
        <v>10445852</v>
      </c>
      <c r="H368" s="18">
        <v>10511382</v>
      </c>
      <c r="I368" s="18">
        <v>10584534</v>
      </c>
      <c r="J368" s="18">
        <v>10666866</v>
      </c>
      <c r="K368" s="18">
        <v>10753080</v>
      </c>
      <c r="L368" s="18">
        <v>10839905</v>
      </c>
      <c r="M368" s="18">
        <v>11000638</v>
      </c>
      <c r="N368" s="18">
        <v>11075889</v>
      </c>
      <c r="O368" s="18">
        <v>11137974</v>
      </c>
      <c r="P368" s="18">
        <v>11180840</v>
      </c>
      <c r="Q368" s="18">
        <v>11237274</v>
      </c>
      <c r="R368" s="18">
        <v>11311117</v>
      </c>
      <c r="S368" s="18">
        <v>11351727</v>
      </c>
    </row>
    <row r="369" spans="1:19" x14ac:dyDescent="0.3">
      <c r="A369" s="17" t="s">
        <v>29</v>
      </c>
      <c r="B369" s="18">
        <v>8190876</v>
      </c>
      <c r="C369" s="18">
        <v>8149468</v>
      </c>
      <c r="D369" s="18">
        <v>7868815</v>
      </c>
      <c r="E369" s="18">
        <v>7805506</v>
      </c>
      <c r="F369" s="18">
        <v>7745147</v>
      </c>
      <c r="G369" s="18">
        <v>7688573</v>
      </c>
      <c r="H369" s="18">
        <v>7629371</v>
      </c>
      <c r="I369" s="18">
        <v>7572673</v>
      </c>
      <c r="J369" s="18">
        <v>7518002</v>
      </c>
      <c r="K369" s="18">
        <v>7467119</v>
      </c>
      <c r="L369" s="18">
        <v>7421766</v>
      </c>
      <c r="M369" s="18">
        <v>7369431</v>
      </c>
      <c r="N369" s="18">
        <v>7327224</v>
      </c>
      <c r="O369" s="18">
        <v>7284552</v>
      </c>
      <c r="P369" s="18">
        <v>7245677</v>
      </c>
      <c r="Q369" s="18">
        <v>7202198</v>
      </c>
      <c r="R369" s="18">
        <v>7153784</v>
      </c>
      <c r="S369" s="18">
        <v>7101859</v>
      </c>
    </row>
    <row r="370" spans="1:19" x14ac:dyDescent="0.3">
      <c r="A370" s="17" t="s">
        <v>30</v>
      </c>
      <c r="B370" s="18">
        <v>10278098</v>
      </c>
      <c r="C370" s="18">
        <v>10232027</v>
      </c>
      <c r="D370" s="18">
        <v>10201182</v>
      </c>
      <c r="E370" s="18">
        <v>10192649</v>
      </c>
      <c r="F370" s="18">
        <v>10195347</v>
      </c>
      <c r="G370" s="18">
        <v>10198855</v>
      </c>
      <c r="H370" s="18">
        <v>10223577</v>
      </c>
      <c r="I370" s="18">
        <v>10254233</v>
      </c>
      <c r="J370" s="18">
        <v>10343422</v>
      </c>
      <c r="K370" s="18">
        <v>10425783</v>
      </c>
      <c r="L370" s="18">
        <v>10462088</v>
      </c>
      <c r="M370" s="18">
        <v>10486731</v>
      </c>
      <c r="N370" s="18">
        <v>10505445</v>
      </c>
      <c r="O370" s="18">
        <v>10516125</v>
      </c>
      <c r="P370" s="18">
        <v>10512419</v>
      </c>
      <c r="Q370" s="18">
        <v>10538275</v>
      </c>
      <c r="R370" s="18">
        <v>10553843</v>
      </c>
      <c r="S370" s="18">
        <v>10578820</v>
      </c>
    </row>
    <row r="371" spans="1:19" x14ac:dyDescent="0.3">
      <c r="A371" s="17" t="s">
        <v>31</v>
      </c>
      <c r="B371" s="18">
        <v>5330020</v>
      </c>
      <c r="C371" s="18">
        <v>5349212</v>
      </c>
      <c r="D371" s="18">
        <v>5368354</v>
      </c>
      <c r="E371" s="18">
        <v>5383507</v>
      </c>
      <c r="F371" s="18">
        <v>5397640</v>
      </c>
      <c r="G371" s="18">
        <v>5411405</v>
      </c>
      <c r="H371" s="18">
        <v>5427459</v>
      </c>
      <c r="I371" s="18">
        <v>5447084</v>
      </c>
      <c r="J371" s="18">
        <v>5475791</v>
      </c>
      <c r="K371" s="18">
        <v>5511451</v>
      </c>
      <c r="L371" s="18">
        <v>5534738</v>
      </c>
      <c r="M371" s="18">
        <v>5560628</v>
      </c>
      <c r="N371" s="18">
        <v>5580516</v>
      </c>
      <c r="O371" s="18">
        <v>5602628</v>
      </c>
      <c r="P371" s="18">
        <v>5627235</v>
      </c>
      <c r="Q371" s="18">
        <v>5659715</v>
      </c>
      <c r="R371" s="18">
        <v>5707251</v>
      </c>
      <c r="S371" s="18">
        <v>5748769</v>
      </c>
    </row>
    <row r="372" spans="1:19" x14ac:dyDescent="0.3">
      <c r="A372" s="17" t="s">
        <v>32</v>
      </c>
      <c r="B372" s="18">
        <v>82163475</v>
      </c>
      <c r="C372" s="18">
        <v>82259540</v>
      </c>
      <c r="D372" s="18">
        <v>82440309</v>
      </c>
      <c r="E372" s="18">
        <v>82536680</v>
      </c>
      <c r="F372" s="18">
        <v>82531671</v>
      </c>
      <c r="G372" s="18">
        <v>82500849</v>
      </c>
      <c r="H372" s="18">
        <v>82437995</v>
      </c>
      <c r="I372" s="18">
        <v>82314906</v>
      </c>
      <c r="J372" s="18">
        <v>82217837</v>
      </c>
      <c r="K372" s="18">
        <v>82002356</v>
      </c>
      <c r="L372" s="18">
        <v>81802257</v>
      </c>
      <c r="M372" s="18">
        <v>80222065</v>
      </c>
      <c r="N372" s="18">
        <v>80327900</v>
      </c>
      <c r="O372" s="18">
        <v>80523746</v>
      </c>
      <c r="P372" s="18">
        <v>80767463</v>
      </c>
      <c r="Q372" s="18">
        <v>81197537</v>
      </c>
      <c r="R372" s="18">
        <v>82175684</v>
      </c>
      <c r="S372" s="18">
        <v>82521653</v>
      </c>
    </row>
    <row r="373" spans="1:19" x14ac:dyDescent="0.3">
      <c r="A373" s="14" t="s">
        <v>80</v>
      </c>
      <c r="B373" s="18">
        <v>82163475</v>
      </c>
      <c r="C373" s="18">
        <v>82259540</v>
      </c>
      <c r="D373" s="18">
        <v>82440309</v>
      </c>
      <c r="E373" s="18">
        <v>82536680</v>
      </c>
      <c r="F373" s="18">
        <v>82531671</v>
      </c>
      <c r="G373" s="18">
        <v>82500849</v>
      </c>
      <c r="H373" s="18">
        <v>82437995</v>
      </c>
      <c r="I373" s="18">
        <v>82314906</v>
      </c>
      <c r="J373" s="18">
        <v>82217837</v>
      </c>
      <c r="K373" s="18">
        <v>82002356</v>
      </c>
      <c r="L373" s="18">
        <v>81802257</v>
      </c>
      <c r="M373" s="18">
        <v>80222065</v>
      </c>
      <c r="N373" s="18">
        <v>80327900</v>
      </c>
      <c r="O373" s="18">
        <v>80523746</v>
      </c>
      <c r="P373" s="18">
        <v>80767463</v>
      </c>
      <c r="Q373" s="18">
        <v>81197537</v>
      </c>
      <c r="R373" s="18">
        <v>82175684</v>
      </c>
      <c r="S373" s="18">
        <v>82521653</v>
      </c>
    </row>
    <row r="374" spans="1:19" x14ac:dyDescent="0.3">
      <c r="A374" s="14" t="s">
        <v>33</v>
      </c>
      <c r="B374" s="18">
        <v>1401250</v>
      </c>
      <c r="C374" s="18">
        <v>1392720</v>
      </c>
      <c r="D374" s="18">
        <v>1383510</v>
      </c>
      <c r="E374" s="18">
        <v>1375190</v>
      </c>
      <c r="F374" s="18">
        <v>1366250</v>
      </c>
      <c r="G374" s="18">
        <v>1358850</v>
      </c>
      <c r="H374" s="18">
        <v>1350700</v>
      </c>
      <c r="I374" s="18">
        <v>1342920</v>
      </c>
      <c r="J374" s="18">
        <v>1338440</v>
      </c>
      <c r="K374" s="18">
        <v>1335740</v>
      </c>
      <c r="L374" s="18">
        <v>1333290</v>
      </c>
      <c r="M374" s="18">
        <v>1329660</v>
      </c>
      <c r="N374" s="18">
        <v>1325217</v>
      </c>
      <c r="O374" s="18">
        <v>1320174</v>
      </c>
      <c r="P374" s="18">
        <v>1315819</v>
      </c>
      <c r="Q374" s="18">
        <v>1314870</v>
      </c>
      <c r="R374" s="18">
        <v>1315944</v>
      </c>
      <c r="S374" s="18">
        <v>1315635</v>
      </c>
    </row>
    <row r="375" spans="1:19" x14ac:dyDescent="0.3">
      <c r="A375" s="17" t="s">
        <v>34</v>
      </c>
      <c r="B375" s="18">
        <v>3777565</v>
      </c>
      <c r="C375" s="18">
        <v>3832783</v>
      </c>
      <c r="D375" s="18">
        <v>3899702</v>
      </c>
      <c r="E375" s="18">
        <v>3964191</v>
      </c>
      <c r="F375" s="18">
        <v>4028851</v>
      </c>
      <c r="G375" s="18">
        <v>4111672</v>
      </c>
      <c r="H375" s="18">
        <v>4208156</v>
      </c>
      <c r="I375" s="18">
        <v>4340118</v>
      </c>
      <c r="J375" s="18">
        <v>4457765</v>
      </c>
      <c r="K375" s="18">
        <v>4521322</v>
      </c>
      <c r="L375" s="18">
        <v>4549428</v>
      </c>
      <c r="M375" s="18">
        <v>4570881</v>
      </c>
      <c r="N375" s="18">
        <v>4589287</v>
      </c>
      <c r="O375" s="18">
        <v>4609779</v>
      </c>
      <c r="P375" s="18">
        <v>4637852</v>
      </c>
      <c r="Q375" s="18">
        <v>4677627</v>
      </c>
      <c r="R375" s="18">
        <v>4726286</v>
      </c>
      <c r="S375" s="18">
        <v>4784383</v>
      </c>
    </row>
    <row r="376" spans="1:19" x14ac:dyDescent="0.3">
      <c r="A376" s="14" t="s">
        <v>35</v>
      </c>
      <c r="B376" s="18">
        <v>10775627</v>
      </c>
      <c r="C376" s="18">
        <v>10835989</v>
      </c>
      <c r="D376" s="18">
        <v>10888274</v>
      </c>
      <c r="E376" s="18">
        <v>10915770</v>
      </c>
      <c r="F376" s="18">
        <v>10940369</v>
      </c>
      <c r="G376" s="18">
        <v>10969912</v>
      </c>
      <c r="H376" s="18">
        <v>11004716</v>
      </c>
      <c r="I376" s="18">
        <v>11036008</v>
      </c>
      <c r="J376" s="18">
        <v>11060937</v>
      </c>
      <c r="K376" s="18">
        <v>11094745</v>
      </c>
      <c r="L376" s="18">
        <v>11119289</v>
      </c>
      <c r="M376" s="18">
        <v>11123392</v>
      </c>
      <c r="N376" s="18">
        <v>11086406</v>
      </c>
      <c r="O376" s="18">
        <v>11003615</v>
      </c>
      <c r="P376" s="18">
        <v>10926807</v>
      </c>
      <c r="Q376" s="18">
        <v>10858018</v>
      </c>
      <c r="R376" s="18">
        <v>10783748</v>
      </c>
      <c r="S376" s="18">
        <v>10768193</v>
      </c>
    </row>
    <row r="377" spans="1:19" x14ac:dyDescent="0.3">
      <c r="A377" s="14" t="s">
        <v>36</v>
      </c>
      <c r="B377" s="18">
        <v>40470182</v>
      </c>
      <c r="C377" s="18">
        <v>40665545</v>
      </c>
      <c r="D377" s="18">
        <v>41035278</v>
      </c>
      <c r="E377" s="18">
        <v>41827838</v>
      </c>
      <c r="F377" s="18">
        <v>42547451</v>
      </c>
      <c r="G377" s="18">
        <v>43296338</v>
      </c>
      <c r="H377" s="18">
        <v>44009971</v>
      </c>
      <c r="I377" s="18">
        <v>44784666</v>
      </c>
      <c r="J377" s="18">
        <v>45668939</v>
      </c>
      <c r="K377" s="18">
        <v>46239273</v>
      </c>
      <c r="L377" s="18">
        <v>46486619</v>
      </c>
      <c r="M377" s="18">
        <v>46667174</v>
      </c>
      <c r="N377" s="18">
        <v>46818219</v>
      </c>
      <c r="O377" s="18">
        <v>46727890</v>
      </c>
      <c r="P377" s="18">
        <v>46512199</v>
      </c>
      <c r="Q377" s="18">
        <v>46449565</v>
      </c>
      <c r="R377" s="18">
        <v>46440099</v>
      </c>
      <c r="S377" s="18">
        <v>46528024</v>
      </c>
    </row>
    <row r="378" spans="1:19" x14ac:dyDescent="0.3">
      <c r="A378" s="14" t="s">
        <v>37</v>
      </c>
      <c r="B378" s="18">
        <v>60545022</v>
      </c>
      <c r="C378" s="18">
        <v>60979315</v>
      </c>
      <c r="D378" s="18">
        <v>61424036</v>
      </c>
      <c r="E378" s="18">
        <v>61864088</v>
      </c>
      <c r="F378" s="18">
        <v>62292241</v>
      </c>
      <c r="G378" s="18">
        <v>62772870</v>
      </c>
      <c r="H378" s="18">
        <v>63229635</v>
      </c>
      <c r="I378" s="18">
        <v>63645065</v>
      </c>
      <c r="J378" s="18">
        <v>64007193</v>
      </c>
      <c r="K378" s="18">
        <v>64350226</v>
      </c>
      <c r="L378" s="18">
        <v>64658856</v>
      </c>
      <c r="M378" s="18">
        <v>64978721</v>
      </c>
      <c r="N378" s="18">
        <v>65276983</v>
      </c>
      <c r="O378" s="18">
        <v>65600350</v>
      </c>
      <c r="P378" s="18">
        <v>65942267</v>
      </c>
      <c r="Q378" s="18">
        <v>66456279</v>
      </c>
      <c r="R378" s="18">
        <v>66730453</v>
      </c>
      <c r="S378" s="18">
        <v>66989083</v>
      </c>
    </row>
    <row r="379" spans="1:19" x14ac:dyDescent="0.3">
      <c r="A379" s="17" t="s">
        <v>81</v>
      </c>
      <c r="B379" s="18">
        <v>58858198</v>
      </c>
      <c r="C379" s="18">
        <v>59266572</v>
      </c>
      <c r="D379" s="18">
        <v>59685899</v>
      </c>
      <c r="E379" s="18">
        <v>60101841</v>
      </c>
      <c r="F379" s="18">
        <v>60505421</v>
      </c>
      <c r="G379" s="18">
        <v>60963264</v>
      </c>
      <c r="H379" s="18">
        <v>61399733</v>
      </c>
      <c r="I379" s="18">
        <v>61795238</v>
      </c>
      <c r="J379" s="18">
        <v>62134866</v>
      </c>
      <c r="K379" s="18">
        <v>62465709</v>
      </c>
      <c r="L379" s="18">
        <v>62765235</v>
      </c>
      <c r="M379" s="18">
        <v>63070344</v>
      </c>
      <c r="N379" s="18">
        <v>63375971</v>
      </c>
      <c r="O379" s="18">
        <v>63697865</v>
      </c>
      <c r="P379" s="19" t="s">
        <v>60</v>
      </c>
      <c r="Q379" s="19" t="s">
        <v>60</v>
      </c>
      <c r="R379" s="19" t="s">
        <v>60</v>
      </c>
      <c r="S379" s="19" t="s">
        <v>60</v>
      </c>
    </row>
    <row r="380" spans="1:19" x14ac:dyDescent="0.3">
      <c r="A380" s="17" t="s">
        <v>38</v>
      </c>
      <c r="B380" s="18">
        <v>4497735</v>
      </c>
      <c r="C380" s="18">
        <v>4295406</v>
      </c>
      <c r="D380" s="18">
        <v>4305494</v>
      </c>
      <c r="E380" s="18">
        <v>4305384</v>
      </c>
      <c r="F380" s="18">
        <v>4305725</v>
      </c>
      <c r="G380" s="18">
        <v>4310861</v>
      </c>
      <c r="H380" s="18">
        <v>4312487</v>
      </c>
      <c r="I380" s="18">
        <v>4313530</v>
      </c>
      <c r="J380" s="18">
        <v>4311967</v>
      </c>
      <c r="K380" s="18">
        <v>4309796</v>
      </c>
      <c r="L380" s="18">
        <v>4302847</v>
      </c>
      <c r="M380" s="18">
        <v>4289857</v>
      </c>
      <c r="N380" s="18">
        <v>4275984</v>
      </c>
      <c r="O380" s="18">
        <v>4262140</v>
      </c>
      <c r="P380" s="18">
        <v>4246809</v>
      </c>
      <c r="Q380" s="18">
        <v>4225316</v>
      </c>
      <c r="R380" s="18">
        <v>4190669</v>
      </c>
      <c r="S380" s="18">
        <v>4154213</v>
      </c>
    </row>
    <row r="381" spans="1:19" x14ac:dyDescent="0.3">
      <c r="A381" s="17" t="s">
        <v>39</v>
      </c>
      <c r="B381" s="18">
        <v>56923524</v>
      </c>
      <c r="C381" s="18">
        <v>56960692</v>
      </c>
      <c r="D381" s="18">
        <v>56987507</v>
      </c>
      <c r="E381" s="18">
        <v>57130506</v>
      </c>
      <c r="F381" s="18">
        <v>57495900</v>
      </c>
      <c r="G381" s="18">
        <v>57874753</v>
      </c>
      <c r="H381" s="18">
        <v>58064214</v>
      </c>
      <c r="I381" s="18">
        <v>58223744</v>
      </c>
      <c r="J381" s="18">
        <v>58652875</v>
      </c>
      <c r="K381" s="18">
        <v>59000586</v>
      </c>
      <c r="L381" s="18">
        <v>59190143</v>
      </c>
      <c r="M381" s="18">
        <v>59364690</v>
      </c>
      <c r="N381" s="18">
        <v>59394207</v>
      </c>
      <c r="O381" s="18">
        <v>59685227</v>
      </c>
      <c r="P381" s="18">
        <v>60782668</v>
      </c>
      <c r="Q381" s="18">
        <v>60795612</v>
      </c>
      <c r="R381" s="18">
        <v>60665551</v>
      </c>
      <c r="S381" s="18">
        <v>60589445</v>
      </c>
    </row>
    <row r="382" spans="1:19" x14ac:dyDescent="0.3">
      <c r="A382" s="17" t="s">
        <v>40</v>
      </c>
      <c r="B382" s="18">
        <v>690497</v>
      </c>
      <c r="C382" s="18">
        <v>697549</v>
      </c>
      <c r="D382" s="18">
        <v>705539</v>
      </c>
      <c r="E382" s="18">
        <v>713720</v>
      </c>
      <c r="F382" s="18">
        <v>722893</v>
      </c>
      <c r="G382" s="18">
        <v>733067</v>
      </c>
      <c r="H382" s="18">
        <v>744013</v>
      </c>
      <c r="I382" s="18">
        <v>757916</v>
      </c>
      <c r="J382" s="18">
        <v>776333</v>
      </c>
      <c r="K382" s="18">
        <v>796930</v>
      </c>
      <c r="L382" s="18">
        <v>819140</v>
      </c>
      <c r="M382" s="18">
        <v>839751</v>
      </c>
      <c r="N382" s="18">
        <v>862011</v>
      </c>
      <c r="O382" s="18">
        <v>865878</v>
      </c>
      <c r="P382" s="18">
        <v>858000</v>
      </c>
      <c r="Q382" s="18">
        <v>847008</v>
      </c>
      <c r="R382" s="18">
        <v>848319</v>
      </c>
      <c r="S382" s="18">
        <v>854802</v>
      </c>
    </row>
    <row r="383" spans="1:19" x14ac:dyDescent="0.3">
      <c r="A383" s="17" t="s">
        <v>41</v>
      </c>
      <c r="B383" s="18">
        <v>2381715</v>
      </c>
      <c r="C383" s="18">
        <v>2353384</v>
      </c>
      <c r="D383" s="18">
        <v>2320956</v>
      </c>
      <c r="E383" s="18">
        <v>2299390</v>
      </c>
      <c r="F383" s="18">
        <v>2276520</v>
      </c>
      <c r="G383" s="18">
        <v>2249724</v>
      </c>
      <c r="H383" s="18">
        <v>2227874</v>
      </c>
      <c r="I383" s="18">
        <v>2208840</v>
      </c>
      <c r="J383" s="18">
        <v>2191810</v>
      </c>
      <c r="K383" s="18">
        <v>2162834</v>
      </c>
      <c r="L383" s="18">
        <v>2120504</v>
      </c>
      <c r="M383" s="18">
        <v>2074605</v>
      </c>
      <c r="N383" s="18">
        <v>2044813</v>
      </c>
      <c r="O383" s="18">
        <v>2023825</v>
      </c>
      <c r="P383" s="18">
        <v>2001468</v>
      </c>
      <c r="Q383" s="18">
        <v>1986096</v>
      </c>
      <c r="R383" s="18">
        <v>1968957</v>
      </c>
      <c r="S383" s="18">
        <v>1950116</v>
      </c>
    </row>
    <row r="384" spans="1:19" x14ac:dyDescent="0.3">
      <c r="A384" s="14" t="s">
        <v>42</v>
      </c>
      <c r="B384" s="18">
        <v>3512074</v>
      </c>
      <c r="C384" s="18">
        <v>3486998</v>
      </c>
      <c r="D384" s="18">
        <v>3454637</v>
      </c>
      <c r="E384" s="18">
        <v>3431497</v>
      </c>
      <c r="F384" s="18">
        <v>3398929</v>
      </c>
      <c r="G384" s="18">
        <v>3355220</v>
      </c>
      <c r="H384" s="18">
        <v>3289835</v>
      </c>
      <c r="I384" s="18">
        <v>3249983</v>
      </c>
      <c r="J384" s="18">
        <v>3212605</v>
      </c>
      <c r="K384" s="18">
        <v>3183856</v>
      </c>
      <c r="L384" s="18">
        <v>3141976</v>
      </c>
      <c r="M384" s="18">
        <v>3052588</v>
      </c>
      <c r="N384" s="18">
        <v>3003641</v>
      </c>
      <c r="O384" s="18">
        <v>2971905</v>
      </c>
      <c r="P384" s="18">
        <v>2943472</v>
      </c>
      <c r="Q384" s="18">
        <v>2921262</v>
      </c>
      <c r="R384" s="18">
        <v>2888558</v>
      </c>
      <c r="S384" s="18">
        <v>2847904</v>
      </c>
    </row>
    <row r="385" spans="1:19" x14ac:dyDescent="0.3">
      <c r="A385" s="17" t="s">
        <v>43</v>
      </c>
      <c r="B385" s="18">
        <v>433600</v>
      </c>
      <c r="C385" s="18">
        <v>439000</v>
      </c>
      <c r="D385" s="18">
        <v>444050</v>
      </c>
      <c r="E385" s="18">
        <v>448300</v>
      </c>
      <c r="F385" s="18">
        <v>454960</v>
      </c>
      <c r="G385" s="18">
        <v>461230</v>
      </c>
      <c r="H385" s="18">
        <v>469086</v>
      </c>
      <c r="I385" s="18">
        <v>476187</v>
      </c>
      <c r="J385" s="18">
        <v>483799</v>
      </c>
      <c r="K385" s="18">
        <v>493500</v>
      </c>
      <c r="L385" s="18">
        <v>502066</v>
      </c>
      <c r="M385" s="18">
        <v>511840</v>
      </c>
      <c r="N385" s="18">
        <v>524853</v>
      </c>
      <c r="O385" s="18">
        <v>537039</v>
      </c>
      <c r="P385" s="18">
        <v>549680</v>
      </c>
      <c r="Q385" s="18">
        <v>562958</v>
      </c>
      <c r="R385" s="18">
        <v>576249</v>
      </c>
      <c r="S385" s="18">
        <v>590667</v>
      </c>
    </row>
    <row r="386" spans="1:19" x14ac:dyDescent="0.3">
      <c r="A386" s="17" t="s">
        <v>44</v>
      </c>
      <c r="B386" s="18">
        <v>10221644</v>
      </c>
      <c r="C386" s="18">
        <v>10200298</v>
      </c>
      <c r="D386" s="18">
        <v>10174853</v>
      </c>
      <c r="E386" s="18">
        <v>10142362</v>
      </c>
      <c r="F386" s="18">
        <v>10116742</v>
      </c>
      <c r="G386" s="18">
        <v>10097549</v>
      </c>
      <c r="H386" s="18">
        <v>10076581</v>
      </c>
      <c r="I386" s="18">
        <v>10066158</v>
      </c>
      <c r="J386" s="18">
        <v>10045401</v>
      </c>
      <c r="K386" s="18">
        <v>10030975</v>
      </c>
      <c r="L386" s="18">
        <v>10014324</v>
      </c>
      <c r="M386" s="18">
        <v>9985722</v>
      </c>
      <c r="N386" s="18">
        <v>9931925</v>
      </c>
      <c r="O386" s="18">
        <v>9908798</v>
      </c>
      <c r="P386" s="18">
        <v>9877365</v>
      </c>
      <c r="Q386" s="18">
        <v>9855571</v>
      </c>
      <c r="R386" s="18">
        <v>9830485</v>
      </c>
      <c r="S386" s="18">
        <v>9797561</v>
      </c>
    </row>
    <row r="387" spans="1:19" x14ac:dyDescent="0.3">
      <c r="A387" s="17" t="s">
        <v>45</v>
      </c>
      <c r="B387" s="18">
        <v>388759</v>
      </c>
      <c r="C387" s="18">
        <v>391415</v>
      </c>
      <c r="D387" s="18">
        <v>394641</v>
      </c>
      <c r="E387" s="18">
        <v>397296</v>
      </c>
      <c r="F387" s="18">
        <v>399867</v>
      </c>
      <c r="G387" s="18">
        <v>402668</v>
      </c>
      <c r="H387" s="18">
        <v>404999</v>
      </c>
      <c r="I387" s="18">
        <v>405616</v>
      </c>
      <c r="J387" s="18">
        <v>407832</v>
      </c>
      <c r="K387" s="18">
        <v>410926</v>
      </c>
      <c r="L387" s="18">
        <v>414027</v>
      </c>
      <c r="M387" s="18">
        <v>414989</v>
      </c>
      <c r="N387" s="18">
        <v>417546</v>
      </c>
      <c r="O387" s="18">
        <v>422509</v>
      </c>
      <c r="P387" s="18">
        <v>429424</v>
      </c>
      <c r="Q387" s="18">
        <v>439691</v>
      </c>
      <c r="R387" s="18">
        <v>450415</v>
      </c>
      <c r="S387" s="18">
        <v>460297</v>
      </c>
    </row>
    <row r="388" spans="1:19" x14ac:dyDescent="0.3">
      <c r="A388" s="14" t="s">
        <v>46</v>
      </c>
      <c r="B388" s="18">
        <v>15863950</v>
      </c>
      <c r="C388" s="18">
        <v>15987075</v>
      </c>
      <c r="D388" s="18">
        <v>16105285</v>
      </c>
      <c r="E388" s="18">
        <v>16192572</v>
      </c>
      <c r="F388" s="18">
        <v>16258032</v>
      </c>
      <c r="G388" s="18">
        <v>16305526</v>
      </c>
      <c r="H388" s="18">
        <v>16334210</v>
      </c>
      <c r="I388" s="18">
        <v>16357992</v>
      </c>
      <c r="J388" s="18">
        <v>16405399</v>
      </c>
      <c r="K388" s="18">
        <v>16485787</v>
      </c>
      <c r="L388" s="18">
        <v>16574989</v>
      </c>
      <c r="M388" s="18">
        <v>16655799</v>
      </c>
      <c r="N388" s="18">
        <v>16730348</v>
      </c>
      <c r="O388" s="18">
        <v>16779575</v>
      </c>
      <c r="P388" s="18">
        <v>16829289</v>
      </c>
      <c r="Q388" s="18">
        <v>16900726</v>
      </c>
      <c r="R388" s="18">
        <v>16979120</v>
      </c>
      <c r="S388" s="18">
        <v>17081507</v>
      </c>
    </row>
    <row r="389" spans="1:19" x14ac:dyDescent="0.3">
      <c r="A389" s="17" t="s">
        <v>47</v>
      </c>
      <c r="B389" s="18">
        <v>8002186</v>
      </c>
      <c r="C389" s="18">
        <v>8020946</v>
      </c>
      <c r="D389" s="18">
        <v>8063640</v>
      </c>
      <c r="E389" s="18">
        <v>8100273</v>
      </c>
      <c r="F389" s="18">
        <v>8142573</v>
      </c>
      <c r="G389" s="18">
        <v>8201359</v>
      </c>
      <c r="H389" s="18">
        <v>8254298</v>
      </c>
      <c r="I389" s="18">
        <v>8282984</v>
      </c>
      <c r="J389" s="18">
        <v>8307989</v>
      </c>
      <c r="K389" s="18">
        <v>8335003</v>
      </c>
      <c r="L389" s="18">
        <v>8351643</v>
      </c>
      <c r="M389" s="18">
        <v>8375164</v>
      </c>
      <c r="N389" s="18">
        <v>8408121</v>
      </c>
      <c r="O389" s="18">
        <v>8451860</v>
      </c>
      <c r="P389" s="18">
        <v>8507786</v>
      </c>
      <c r="Q389" s="18">
        <v>8584926</v>
      </c>
      <c r="R389" s="18">
        <v>8700471</v>
      </c>
      <c r="S389" s="18">
        <v>8772865</v>
      </c>
    </row>
    <row r="390" spans="1:19" x14ac:dyDescent="0.3">
      <c r="A390" s="17" t="s">
        <v>48</v>
      </c>
      <c r="B390" s="18">
        <v>38263303</v>
      </c>
      <c r="C390" s="18">
        <v>38253955</v>
      </c>
      <c r="D390" s="18">
        <v>38242197</v>
      </c>
      <c r="E390" s="18">
        <v>38218531</v>
      </c>
      <c r="F390" s="18">
        <v>38190608</v>
      </c>
      <c r="G390" s="18">
        <v>38173835</v>
      </c>
      <c r="H390" s="18">
        <v>38157055</v>
      </c>
      <c r="I390" s="18">
        <v>38125479</v>
      </c>
      <c r="J390" s="18">
        <v>38115641</v>
      </c>
      <c r="K390" s="18">
        <v>38135876</v>
      </c>
      <c r="L390" s="18">
        <v>38022869</v>
      </c>
      <c r="M390" s="18">
        <v>38062718</v>
      </c>
      <c r="N390" s="18">
        <v>38063792</v>
      </c>
      <c r="O390" s="18">
        <v>38062535</v>
      </c>
      <c r="P390" s="18">
        <v>38017856</v>
      </c>
      <c r="Q390" s="18">
        <v>38005614</v>
      </c>
      <c r="R390" s="18">
        <v>37967209</v>
      </c>
      <c r="S390" s="18">
        <v>37972964</v>
      </c>
    </row>
    <row r="391" spans="1:19" x14ac:dyDescent="0.3">
      <c r="A391" s="14" t="s">
        <v>49</v>
      </c>
      <c r="B391" s="18">
        <v>10249022</v>
      </c>
      <c r="C391" s="18">
        <v>10330774</v>
      </c>
      <c r="D391" s="18">
        <v>10394669</v>
      </c>
      <c r="E391" s="18">
        <v>10444592</v>
      </c>
      <c r="F391" s="18">
        <v>10473050</v>
      </c>
      <c r="G391" s="18">
        <v>10494672</v>
      </c>
      <c r="H391" s="18">
        <v>10511988</v>
      </c>
      <c r="I391" s="18">
        <v>10532588</v>
      </c>
      <c r="J391" s="18">
        <v>10553339</v>
      </c>
      <c r="K391" s="18">
        <v>10563014</v>
      </c>
      <c r="L391" s="18">
        <v>10573479</v>
      </c>
      <c r="M391" s="18">
        <v>10572721</v>
      </c>
      <c r="N391" s="18">
        <v>10542398</v>
      </c>
      <c r="O391" s="18">
        <v>10487289</v>
      </c>
      <c r="P391" s="18">
        <v>10427301</v>
      </c>
      <c r="Q391" s="18">
        <v>10374822</v>
      </c>
      <c r="R391" s="18">
        <v>10341330</v>
      </c>
      <c r="S391" s="18">
        <v>10309573</v>
      </c>
    </row>
    <row r="392" spans="1:19" x14ac:dyDescent="0.3">
      <c r="A392" s="17" t="s">
        <v>50</v>
      </c>
      <c r="B392" s="18">
        <v>22455485</v>
      </c>
      <c r="C392" s="18">
        <v>22430457</v>
      </c>
      <c r="D392" s="18">
        <v>21833483</v>
      </c>
      <c r="E392" s="18">
        <v>21627509</v>
      </c>
      <c r="F392" s="18">
        <v>21521142</v>
      </c>
      <c r="G392" s="18">
        <v>21382354</v>
      </c>
      <c r="H392" s="18">
        <v>21257016</v>
      </c>
      <c r="I392" s="18">
        <v>21130503</v>
      </c>
      <c r="J392" s="18">
        <v>20635460</v>
      </c>
      <c r="K392" s="18">
        <v>20440290</v>
      </c>
      <c r="L392" s="18">
        <v>20294683</v>
      </c>
      <c r="M392" s="18">
        <v>20199059</v>
      </c>
      <c r="N392" s="18">
        <v>20095996</v>
      </c>
      <c r="O392" s="18">
        <v>20020074</v>
      </c>
      <c r="P392" s="18">
        <v>19947311</v>
      </c>
      <c r="Q392" s="18">
        <v>19870647</v>
      </c>
      <c r="R392" s="18">
        <v>19760314</v>
      </c>
      <c r="S392" s="18">
        <v>19644350</v>
      </c>
    </row>
    <row r="393" spans="1:19" x14ac:dyDescent="0.3">
      <c r="A393" s="17" t="s">
        <v>51</v>
      </c>
      <c r="B393" s="18">
        <v>1987755</v>
      </c>
      <c r="C393" s="18">
        <v>1990094</v>
      </c>
      <c r="D393" s="18">
        <v>1994026</v>
      </c>
      <c r="E393" s="18">
        <v>1995033</v>
      </c>
      <c r="F393" s="18">
        <v>1996433</v>
      </c>
      <c r="G393" s="18">
        <v>1997590</v>
      </c>
      <c r="H393" s="18">
        <v>2003358</v>
      </c>
      <c r="I393" s="18">
        <v>2010377</v>
      </c>
      <c r="J393" s="18">
        <v>2010269</v>
      </c>
      <c r="K393" s="18">
        <v>2032362</v>
      </c>
      <c r="L393" s="18">
        <v>2046976</v>
      </c>
      <c r="M393" s="18">
        <v>2050189</v>
      </c>
      <c r="N393" s="18">
        <v>2055496</v>
      </c>
      <c r="O393" s="18">
        <v>2058821</v>
      </c>
      <c r="P393" s="18">
        <v>2061085</v>
      </c>
      <c r="Q393" s="18">
        <v>2062874</v>
      </c>
      <c r="R393" s="18">
        <v>2064188</v>
      </c>
      <c r="S393" s="18">
        <v>2065895</v>
      </c>
    </row>
    <row r="394" spans="1:19" x14ac:dyDescent="0.3">
      <c r="A394" s="17" t="s">
        <v>52</v>
      </c>
      <c r="B394" s="18">
        <v>5398657</v>
      </c>
      <c r="C394" s="18">
        <v>5378783</v>
      </c>
      <c r="D394" s="18">
        <v>5378951</v>
      </c>
      <c r="E394" s="18">
        <v>5374873</v>
      </c>
      <c r="F394" s="18">
        <v>5371875</v>
      </c>
      <c r="G394" s="18">
        <v>5372685</v>
      </c>
      <c r="H394" s="18">
        <v>5372928</v>
      </c>
      <c r="I394" s="18">
        <v>5373180</v>
      </c>
      <c r="J394" s="18">
        <v>5376064</v>
      </c>
      <c r="K394" s="18">
        <v>5382401</v>
      </c>
      <c r="L394" s="18">
        <v>5390410</v>
      </c>
      <c r="M394" s="18">
        <v>5392446</v>
      </c>
      <c r="N394" s="18">
        <v>5404322</v>
      </c>
      <c r="O394" s="18">
        <v>5410836</v>
      </c>
      <c r="P394" s="18">
        <v>5415949</v>
      </c>
      <c r="Q394" s="18">
        <v>5421349</v>
      </c>
      <c r="R394" s="18">
        <v>5426252</v>
      </c>
      <c r="S394" s="18">
        <v>5435343</v>
      </c>
    </row>
    <row r="395" spans="1:19" x14ac:dyDescent="0.3">
      <c r="A395" s="14" t="s">
        <v>53</v>
      </c>
      <c r="B395" s="18">
        <v>5171302</v>
      </c>
      <c r="C395" s="18">
        <v>5181115</v>
      </c>
      <c r="D395" s="18">
        <v>5194901</v>
      </c>
      <c r="E395" s="18">
        <v>5206295</v>
      </c>
      <c r="F395" s="18">
        <v>5219732</v>
      </c>
      <c r="G395" s="18">
        <v>5236611</v>
      </c>
      <c r="H395" s="18">
        <v>5255580</v>
      </c>
      <c r="I395" s="18">
        <v>5276955</v>
      </c>
      <c r="J395" s="18">
        <v>5300484</v>
      </c>
      <c r="K395" s="18">
        <v>5326314</v>
      </c>
      <c r="L395" s="18">
        <v>5351427</v>
      </c>
      <c r="M395" s="18">
        <v>5375276</v>
      </c>
      <c r="N395" s="18">
        <v>5401267</v>
      </c>
      <c r="O395" s="18">
        <v>5426674</v>
      </c>
      <c r="P395" s="18">
        <v>5451270</v>
      </c>
      <c r="Q395" s="18">
        <v>5471753</v>
      </c>
      <c r="R395" s="18">
        <v>5487308</v>
      </c>
      <c r="S395" s="18">
        <v>5503297</v>
      </c>
    </row>
    <row r="396" spans="1:19" x14ac:dyDescent="0.3">
      <c r="A396" s="14" t="s">
        <v>54</v>
      </c>
      <c r="B396" s="18">
        <v>8861426</v>
      </c>
      <c r="C396" s="18">
        <v>8882792</v>
      </c>
      <c r="D396" s="18">
        <v>8909128</v>
      </c>
      <c r="E396" s="18">
        <v>8940788</v>
      </c>
      <c r="F396" s="18">
        <v>8975670</v>
      </c>
      <c r="G396" s="18">
        <v>9011392</v>
      </c>
      <c r="H396" s="18">
        <v>9047752</v>
      </c>
      <c r="I396" s="18">
        <v>9113257</v>
      </c>
      <c r="J396" s="18">
        <v>9182927</v>
      </c>
      <c r="K396" s="18">
        <v>9256347</v>
      </c>
      <c r="L396" s="18">
        <v>9340682</v>
      </c>
      <c r="M396" s="18">
        <v>9415570</v>
      </c>
      <c r="N396" s="18">
        <v>9482855</v>
      </c>
      <c r="O396" s="18">
        <v>9555893</v>
      </c>
      <c r="P396" s="18">
        <v>9644864</v>
      </c>
      <c r="Q396" s="18">
        <v>9747355</v>
      </c>
      <c r="R396" s="18">
        <v>9851017</v>
      </c>
      <c r="S396" s="18">
        <v>9995153</v>
      </c>
    </row>
    <row r="397" spans="1:19" x14ac:dyDescent="0.3">
      <c r="A397" s="17" t="s">
        <v>55</v>
      </c>
      <c r="B397" s="18">
        <v>58785246</v>
      </c>
      <c r="C397" s="18">
        <v>58999781</v>
      </c>
      <c r="D397" s="18">
        <v>59239564</v>
      </c>
      <c r="E397" s="18">
        <v>59501394</v>
      </c>
      <c r="F397" s="18">
        <v>59793759</v>
      </c>
      <c r="G397" s="18">
        <v>60182050</v>
      </c>
      <c r="H397" s="18">
        <v>60620361</v>
      </c>
      <c r="I397" s="18">
        <v>61073279</v>
      </c>
      <c r="J397" s="18">
        <v>61571647</v>
      </c>
      <c r="K397" s="18">
        <v>62042343</v>
      </c>
      <c r="L397" s="18">
        <v>62510197</v>
      </c>
      <c r="M397" s="18">
        <v>63022532</v>
      </c>
      <c r="N397" s="18">
        <v>63495303</v>
      </c>
      <c r="O397" s="18">
        <v>63905297</v>
      </c>
      <c r="P397" s="18">
        <v>64351155</v>
      </c>
      <c r="Q397" s="18">
        <v>64875165</v>
      </c>
      <c r="R397" s="18">
        <v>65382556</v>
      </c>
      <c r="S397" s="18">
        <v>65808573</v>
      </c>
    </row>
    <row r="398" spans="1:19" x14ac:dyDescent="0.3">
      <c r="A398" s="17" t="s">
        <v>82</v>
      </c>
      <c r="B398" s="18">
        <v>492049052</v>
      </c>
      <c r="C398" s="18">
        <v>493060187</v>
      </c>
      <c r="D398" s="18">
        <v>493806872</v>
      </c>
      <c r="E398" s="18">
        <v>495566164</v>
      </c>
      <c r="F398" s="18">
        <v>497458119</v>
      </c>
      <c r="G398" s="18">
        <v>499532862</v>
      </c>
      <c r="H398" s="18">
        <v>501411612</v>
      </c>
      <c r="I398" s="18">
        <v>503324749</v>
      </c>
      <c r="J398" s="18">
        <v>505385019</v>
      </c>
      <c r="K398" s="18">
        <v>507244444</v>
      </c>
      <c r="L398" s="18">
        <v>508382341</v>
      </c>
      <c r="M398" s="18">
        <v>508239743</v>
      </c>
      <c r="N398" s="18">
        <v>509389884</v>
      </c>
      <c r="O398" s="18">
        <v>510571833</v>
      </c>
      <c r="P398" s="18">
        <v>512482100</v>
      </c>
      <c r="Q398" s="18">
        <v>514073062</v>
      </c>
      <c r="R398" s="18">
        <v>515858049</v>
      </c>
      <c r="S398" s="18">
        <v>517157147</v>
      </c>
    </row>
    <row r="399" spans="1:19" x14ac:dyDescent="0.3">
      <c r="A399" s="17" t="s">
        <v>83</v>
      </c>
      <c r="B399" s="18">
        <v>487551317</v>
      </c>
      <c r="C399" s="18">
        <v>488764781</v>
      </c>
      <c r="D399" s="18">
        <v>489501378</v>
      </c>
      <c r="E399" s="18">
        <v>491260780</v>
      </c>
      <c r="F399" s="18">
        <v>493152394</v>
      </c>
      <c r="G399" s="18">
        <v>495222001</v>
      </c>
      <c r="H399" s="18">
        <v>497099125</v>
      </c>
      <c r="I399" s="18">
        <v>499011219</v>
      </c>
      <c r="J399" s="18">
        <v>501073052</v>
      </c>
      <c r="K399" s="18">
        <v>502934648</v>
      </c>
      <c r="L399" s="18">
        <v>504079494</v>
      </c>
      <c r="M399" s="18">
        <v>503949886</v>
      </c>
      <c r="N399" s="18">
        <v>505113900</v>
      </c>
      <c r="O399" s="18">
        <v>506309693</v>
      </c>
      <c r="P399" s="18">
        <v>508235291</v>
      </c>
      <c r="Q399" s="18">
        <v>509847746</v>
      </c>
      <c r="R399" s="18">
        <v>511667380</v>
      </c>
      <c r="S399" s="18">
        <v>513002934</v>
      </c>
    </row>
    <row r="400" spans="1:19" x14ac:dyDescent="0.3">
      <c r="A400" s="17" t="s">
        <v>84</v>
      </c>
      <c r="B400" s="18">
        <v>11954416</v>
      </c>
      <c r="C400" s="18">
        <v>12023715</v>
      </c>
      <c r="D400" s="18">
        <v>12099819</v>
      </c>
      <c r="E400" s="18">
        <v>12188439</v>
      </c>
      <c r="F400" s="18">
        <v>12266469</v>
      </c>
      <c r="G400" s="18">
        <v>12349642</v>
      </c>
      <c r="H400" s="18">
        <v>12434143</v>
      </c>
      <c r="I400" s="18">
        <v>12532713</v>
      </c>
      <c r="J400" s="18">
        <v>12681480</v>
      </c>
      <c r="K400" s="18">
        <v>12856065</v>
      </c>
      <c r="L400" s="18">
        <v>12997529</v>
      </c>
      <c r="M400" s="18">
        <v>13145040</v>
      </c>
      <c r="N400" s="18">
        <v>13296582</v>
      </c>
      <c r="O400" s="18">
        <v>13449030</v>
      </c>
      <c r="P400" s="18">
        <v>13610401</v>
      </c>
      <c r="Q400" s="18">
        <v>13770625</v>
      </c>
      <c r="R400" s="18">
        <v>13907998</v>
      </c>
      <c r="S400" s="18">
        <v>14054026</v>
      </c>
    </row>
    <row r="401" spans="1:19" x14ac:dyDescent="0.3">
      <c r="A401" s="17" t="s">
        <v>56</v>
      </c>
      <c r="B401" s="18">
        <v>279049</v>
      </c>
      <c r="C401" s="18">
        <v>283361</v>
      </c>
      <c r="D401" s="18">
        <v>286575</v>
      </c>
      <c r="E401" s="18">
        <v>288471</v>
      </c>
      <c r="F401" s="18">
        <v>290570</v>
      </c>
      <c r="G401" s="18">
        <v>293577</v>
      </c>
      <c r="H401" s="18">
        <v>299891</v>
      </c>
      <c r="I401" s="18">
        <v>307672</v>
      </c>
      <c r="J401" s="18">
        <v>315459</v>
      </c>
      <c r="K401" s="18">
        <v>319368</v>
      </c>
      <c r="L401" s="18">
        <v>317630</v>
      </c>
      <c r="M401" s="18">
        <v>318452</v>
      </c>
      <c r="N401" s="18">
        <v>319575</v>
      </c>
      <c r="O401" s="18">
        <v>321857</v>
      </c>
      <c r="P401" s="18">
        <v>325671</v>
      </c>
      <c r="Q401" s="18">
        <v>329100</v>
      </c>
      <c r="R401" s="18">
        <v>332529</v>
      </c>
      <c r="S401" s="18">
        <v>338349</v>
      </c>
    </row>
    <row r="402" spans="1:19" x14ac:dyDescent="0.3">
      <c r="A402" s="17" t="s">
        <v>57</v>
      </c>
      <c r="B402" s="18">
        <v>32426</v>
      </c>
      <c r="C402" s="18">
        <v>32863</v>
      </c>
      <c r="D402" s="18">
        <v>33525</v>
      </c>
      <c r="E402" s="18">
        <v>33863</v>
      </c>
      <c r="F402" s="18">
        <v>34294</v>
      </c>
      <c r="G402" s="18">
        <v>34600</v>
      </c>
      <c r="H402" s="18">
        <v>34905</v>
      </c>
      <c r="I402" s="18">
        <v>35168</v>
      </c>
      <c r="J402" s="18">
        <v>35356</v>
      </c>
      <c r="K402" s="18">
        <v>35589</v>
      </c>
      <c r="L402" s="18">
        <v>35894</v>
      </c>
      <c r="M402" s="18">
        <v>36149</v>
      </c>
      <c r="N402" s="18">
        <v>36475</v>
      </c>
      <c r="O402" s="18">
        <v>36838</v>
      </c>
      <c r="P402" s="18">
        <v>37129</v>
      </c>
      <c r="Q402" s="18">
        <v>37366</v>
      </c>
      <c r="R402" s="18">
        <v>37622</v>
      </c>
      <c r="S402" s="18">
        <v>37810</v>
      </c>
    </row>
    <row r="403" spans="1:19" x14ac:dyDescent="0.3">
      <c r="A403" s="17" t="s">
        <v>58</v>
      </c>
      <c r="B403" s="18">
        <v>4478497</v>
      </c>
      <c r="C403" s="18">
        <v>4503436</v>
      </c>
      <c r="D403" s="18">
        <v>4524066</v>
      </c>
      <c r="E403" s="18">
        <v>4552252</v>
      </c>
      <c r="F403" s="18">
        <v>4577457</v>
      </c>
      <c r="G403" s="18">
        <v>4606363</v>
      </c>
      <c r="H403" s="18">
        <v>4640219</v>
      </c>
      <c r="I403" s="18">
        <v>4681134</v>
      </c>
      <c r="J403" s="18">
        <v>4737171</v>
      </c>
      <c r="K403" s="18">
        <v>4799252</v>
      </c>
      <c r="L403" s="18">
        <v>4858199</v>
      </c>
      <c r="M403" s="18">
        <v>4920305</v>
      </c>
      <c r="N403" s="18">
        <v>4985870</v>
      </c>
      <c r="O403" s="18">
        <v>5051275</v>
      </c>
      <c r="P403" s="18">
        <v>5107970</v>
      </c>
      <c r="Q403" s="18">
        <v>5166493</v>
      </c>
      <c r="R403" s="18">
        <v>5210721</v>
      </c>
      <c r="S403" s="18">
        <v>5258317</v>
      </c>
    </row>
    <row r="404" spans="1:19" x14ac:dyDescent="0.3">
      <c r="A404" s="17" t="s">
        <v>59</v>
      </c>
      <c r="B404" s="18">
        <v>7164444</v>
      </c>
      <c r="C404" s="18">
        <v>7204055</v>
      </c>
      <c r="D404" s="18">
        <v>7255653</v>
      </c>
      <c r="E404" s="18">
        <v>7313853</v>
      </c>
      <c r="F404" s="18">
        <v>7364148</v>
      </c>
      <c r="G404" s="18">
        <v>7415102</v>
      </c>
      <c r="H404" s="18">
        <v>7459128</v>
      </c>
      <c r="I404" s="18">
        <v>7508739</v>
      </c>
      <c r="J404" s="18">
        <v>7593494</v>
      </c>
      <c r="K404" s="18">
        <v>7701856</v>
      </c>
      <c r="L404" s="18">
        <v>7785806</v>
      </c>
      <c r="M404" s="18">
        <v>7870134</v>
      </c>
      <c r="N404" s="18">
        <v>7954662</v>
      </c>
      <c r="O404" s="18">
        <v>8039060</v>
      </c>
      <c r="P404" s="18">
        <v>8139631</v>
      </c>
      <c r="Q404" s="18">
        <v>8237666</v>
      </c>
      <c r="R404" s="18">
        <v>8327126</v>
      </c>
      <c r="S404" s="18">
        <v>8419550</v>
      </c>
    </row>
    <row r="405" spans="1:19" x14ac:dyDescent="0.3">
      <c r="A405" s="17" t="s">
        <v>85</v>
      </c>
      <c r="B405" s="18">
        <v>603152</v>
      </c>
      <c r="C405" s="18">
        <v>605988</v>
      </c>
      <c r="D405" s="18">
        <v>608460</v>
      </c>
      <c r="E405" s="18">
        <v>610510</v>
      </c>
      <c r="F405" s="18">
        <v>612214</v>
      </c>
      <c r="G405" s="18">
        <v>613420</v>
      </c>
      <c r="H405" s="18">
        <v>613109</v>
      </c>
      <c r="I405" s="18">
        <v>614624</v>
      </c>
      <c r="J405" s="18">
        <v>615543</v>
      </c>
      <c r="K405" s="18">
        <v>617157</v>
      </c>
      <c r="L405" s="18">
        <v>619001</v>
      </c>
      <c r="M405" s="18">
        <v>619850</v>
      </c>
      <c r="N405" s="18">
        <v>620308</v>
      </c>
      <c r="O405" s="18">
        <v>620893</v>
      </c>
      <c r="P405" s="18">
        <v>621521</v>
      </c>
      <c r="Q405" s="18">
        <v>622099</v>
      </c>
      <c r="R405" s="18">
        <v>622218</v>
      </c>
      <c r="S405" s="18">
        <v>622387</v>
      </c>
    </row>
    <row r="406" spans="1:19" x14ac:dyDescent="0.3">
      <c r="A406" s="17" t="s">
        <v>86</v>
      </c>
      <c r="B406" s="18">
        <v>2021578</v>
      </c>
      <c r="C406" s="18">
        <v>2031112</v>
      </c>
      <c r="D406" s="18">
        <v>2038651</v>
      </c>
      <c r="E406" s="18">
        <v>2023654</v>
      </c>
      <c r="F406" s="18">
        <v>2029892</v>
      </c>
      <c r="G406" s="18">
        <v>2035196</v>
      </c>
      <c r="H406" s="18">
        <v>2038514</v>
      </c>
      <c r="I406" s="18">
        <v>2041941</v>
      </c>
      <c r="J406" s="18">
        <v>2045177</v>
      </c>
      <c r="K406" s="18">
        <v>2048619</v>
      </c>
      <c r="L406" s="18">
        <v>2052722</v>
      </c>
      <c r="M406" s="18">
        <v>2057284</v>
      </c>
      <c r="N406" s="18">
        <v>2059794</v>
      </c>
      <c r="O406" s="18">
        <v>2062294</v>
      </c>
      <c r="P406" s="18">
        <v>2065769</v>
      </c>
      <c r="Q406" s="18">
        <v>2069172</v>
      </c>
      <c r="R406" s="18">
        <v>2071278</v>
      </c>
      <c r="S406" s="18">
        <v>2073702</v>
      </c>
    </row>
    <row r="407" spans="1:19" x14ac:dyDescent="0.3">
      <c r="A407" s="17" t="s">
        <v>87</v>
      </c>
      <c r="B407" s="18">
        <v>3058497</v>
      </c>
      <c r="C407" s="18">
        <v>3063318</v>
      </c>
      <c r="D407" s="18">
        <v>3084148</v>
      </c>
      <c r="E407" s="18">
        <v>3102781</v>
      </c>
      <c r="F407" s="18">
        <v>3119548</v>
      </c>
      <c r="G407" s="18">
        <v>3134975</v>
      </c>
      <c r="H407" s="18">
        <v>3149143</v>
      </c>
      <c r="I407" s="18">
        <v>3152625</v>
      </c>
      <c r="J407" s="18">
        <v>3170050</v>
      </c>
      <c r="K407" s="18">
        <v>3184701</v>
      </c>
      <c r="L407" s="19" t="s">
        <v>60</v>
      </c>
      <c r="M407" s="18">
        <v>2831741</v>
      </c>
      <c r="N407" s="19" t="s">
        <v>60</v>
      </c>
      <c r="O407" s="19" t="s">
        <v>60</v>
      </c>
      <c r="P407" s="18">
        <v>2895947</v>
      </c>
      <c r="Q407" s="18">
        <v>2892302</v>
      </c>
      <c r="R407" s="18">
        <v>2886026</v>
      </c>
      <c r="S407" s="18">
        <v>2876591</v>
      </c>
    </row>
    <row r="408" spans="1:19" x14ac:dyDescent="0.3">
      <c r="A408" s="17" t="s">
        <v>88</v>
      </c>
      <c r="B408" s="18">
        <v>7527952</v>
      </c>
      <c r="C408" s="18">
        <v>7504739</v>
      </c>
      <c r="D408" s="18">
        <v>7502126</v>
      </c>
      <c r="E408" s="18">
        <v>7490918</v>
      </c>
      <c r="F408" s="18">
        <v>7470263</v>
      </c>
      <c r="G408" s="18">
        <v>7456050</v>
      </c>
      <c r="H408" s="18">
        <v>7425487</v>
      </c>
      <c r="I408" s="18">
        <v>7397651</v>
      </c>
      <c r="J408" s="18">
        <v>7365507</v>
      </c>
      <c r="K408" s="18">
        <v>7334937</v>
      </c>
      <c r="L408" s="18">
        <v>7306677</v>
      </c>
      <c r="M408" s="18">
        <v>7251549</v>
      </c>
      <c r="N408" s="18">
        <v>7216649</v>
      </c>
      <c r="O408" s="18">
        <v>7181505</v>
      </c>
      <c r="P408" s="18">
        <v>7146759</v>
      </c>
      <c r="Q408" s="18">
        <v>7114393</v>
      </c>
      <c r="R408" s="18">
        <v>7076372</v>
      </c>
      <c r="S408" s="18">
        <v>7040272</v>
      </c>
    </row>
    <row r="409" spans="1:19" x14ac:dyDescent="0.3">
      <c r="A409" s="17" t="s">
        <v>89</v>
      </c>
      <c r="B409" s="18">
        <v>66889425</v>
      </c>
      <c r="C409" s="18">
        <v>64729501</v>
      </c>
      <c r="D409" s="18">
        <v>65603160</v>
      </c>
      <c r="E409" s="18">
        <v>66401851</v>
      </c>
      <c r="F409" s="18">
        <v>67187251</v>
      </c>
      <c r="G409" s="18">
        <v>68010221</v>
      </c>
      <c r="H409" s="18">
        <v>68860539</v>
      </c>
      <c r="I409" s="18">
        <v>69729967</v>
      </c>
      <c r="J409" s="18">
        <v>70586256</v>
      </c>
      <c r="K409" s="18">
        <v>71517100</v>
      </c>
      <c r="L409" s="18">
        <v>72561312</v>
      </c>
      <c r="M409" s="18">
        <v>73722988</v>
      </c>
      <c r="N409" s="18">
        <v>74724269</v>
      </c>
      <c r="O409" s="18">
        <v>75627384</v>
      </c>
      <c r="P409" s="18">
        <v>76667864</v>
      </c>
      <c r="Q409" s="18">
        <v>77695904</v>
      </c>
      <c r="R409" s="18">
        <v>78741053</v>
      </c>
      <c r="S409" s="18">
        <v>79814871</v>
      </c>
    </row>
    <row r="410" spans="1:19" x14ac:dyDescent="0.3">
      <c r="A410" s="17" t="s">
        <v>90</v>
      </c>
      <c r="B410" s="18">
        <v>65971</v>
      </c>
      <c r="C410" s="18">
        <v>65844</v>
      </c>
      <c r="D410" s="18">
        <v>66334</v>
      </c>
      <c r="E410" s="18">
        <v>67159</v>
      </c>
      <c r="F410" s="18">
        <v>72320</v>
      </c>
      <c r="G410" s="18">
        <v>76875</v>
      </c>
      <c r="H410" s="18">
        <v>78549</v>
      </c>
      <c r="I410" s="18">
        <v>81222</v>
      </c>
      <c r="J410" s="18">
        <v>83137</v>
      </c>
      <c r="K410" s="18">
        <v>84484</v>
      </c>
      <c r="L410" s="18">
        <v>84082</v>
      </c>
      <c r="M410" s="18">
        <v>78115</v>
      </c>
      <c r="N410" s="18">
        <v>78115</v>
      </c>
      <c r="O410" s="18">
        <v>76246</v>
      </c>
      <c r="P410" s="19" t="s">
        <v>60</v>
      </c>
      <c r="Q410" s="19" t="s">
        <v>60</v>
      </c>
      <c r="R410" s="19" t="s">
        <v>60</v>
      </c>
      <c r="S410" s="19" t="s">
        <v>60</v>
      </c>
    </row>
    <row r="411" spans="1:19" x14ac:dyDescent="0.3">
      <c r="A411" s="17" t="s">
        <v>91</v>
      </c>
      <c r="B411" s="18">
        <v>10019480</v>
      </c>
      <c r="C411" s="18">
        <v>9990435</v>
      </c>
      <c r="D411" s="18">
        <v>9950941</v>
      </c>
      <c r="E411" s="18">
        <v>9898590</v>
      </c>
      <c r="F411" s="18">
        <v>9849062</v>
      </c>
      <c r="G411" s="18">
        <v>9800073</v>
      </c>
      <c r="H411" s="18">
        <v>9750540</v>
      </c>
      <c r="I411" s="18">
        <v>9714461</v>
      </c>
      <c r="J411" s="18">
        <v>9689770</v>
      </c>
      <c r="K411" s="18">
        <v>9671912</v>
      </c>
      <c r="L411" s="18">
        <v>9480178</v>
      </c>
      <c r="M411" s="18">
        <v>9481193</v>
      </c>
      <c r="N411" s="18">
        <v>9465150</v>
      </c>
      <c r="O411" s="18">
        <v>9463840</v>
      </c>
      <c r="P411" s="18">
        <v>9468154</v>
      </c>
      <c r="Q411" s="18">
        <v>9480868</v>
      </c>
      <c r="R411" s="18">
        <v>9498364</v>
      </c>
      <c r="S411" s="19" t="s">
        <v>60</v>
      </c>
    </row>
    <row r="412" spans="1:19" x14ac:dyDescent="0.3">
      <c r="A412" s="17" t="s">
        <v>92</v>
      </c>
      <c r="B412" s="18">
        <v>3753085</v>
      </c>
      <c r="C412" s="18">
        <v>3789717</v>
      </c>
      <c r="D412" s="18">
        <v>3813167</v>
      </c>
      <c r="E412" s="18">
        <v>3830349</v>
      </c>
      <c r="F412" s="18">
        <v>3837414</v>
      </c>
      <c r="G412" s="18">
        <v>3842532</v>
      </c>
      <c r="H412" s="18">
        <v>3842650</v>
      </c>
      <c r="I412" s="18">
        <v>3844017</v>
      </c>
      <c r="J412" s="18">
        <v>3843846</v>
      </c>
      <c r="K412" s="18">
        <v>3843998</v>
      </c>
      <c r="L412" s="18">
        <v>3844046</v>
      </c>
      <c r="M412" s="18">
        <v>3843183</v>
      </c>
      <c r="N412" s="18">
        <v>3839265</v>
      </c>
      <c r="O412" s="19" t="s">
        <v>60</v>
      </c>
      <c r="P412" s="19" t="s">
        <v>60</v>
      </c>
      <c r="Q412" s="19" t="s">
        <v>60</v>
      </c>
      <c r="R412" s="19" t="s">
        <v>60</v>
      </c>
      <c r="S412" s="19" t="s">
        <v>60</v>
      </c>
    </row>
    <row r="413" spans="1:19" x14ac:dyDescent="0.3">
      <c r="A413" s="17" t="s">
        <v>93</v>
      </c>
      <c r="B413" s="19" t="s">
        <v>60</v>
      </c>
      <c r="C413" s="19" t="s">
        <v>60</v>
      </c>
      <c r="D413" s="19" t="s">
        <v>60</v>
      </c>
      <c r="E413" s="18">
        <v>1985000</v>
      </c>
      <c r="F413" s="18">
        <v>2016000</v>
      </c>
      <c r="G413" s="18">
        <v>2041000</v>
      </c>
      <c r="H413" s="18">
        <v>2100000</v>
      </c>
      <c r="I413" s="18">
        <v>2126708</v>
      </c>
      <c r="J413" s="18">
        <v>2153139</v>
      </c>
      <c r="K413" s="18">
        <v>2180686</v>
      </c>
      <c r="L413" s="18">
        <v>2208107</v>
      </c>
      <c r="M413" s="18">
        <v>1794180</v>
      </c>
      <c r="N413" s="19" t="s">
        <v>60</v>
      </c>
      <c r="O413" s="19" t="s">
        <v>60</v>
      </c>
      <c r="P413" s="19" t="s">
        <v>60</v>
      </c>
      <c r="Q413" s="19" t="s">
        <v>60</v>
      </c>
      <c r="R413" s="18">
        <v>1771604</v>
      </c>
      <c r="S413" s="19" t="s">
        <v>60</v>
      </c>
    </row>
    <row r="414" spans="1:19" x14ac:dyDescent="0.3">
      <c r="A414" s="17" t="s">
        <v>94</v>
      </c>
      <c r="B414" s="18">
        <v>3644070</v>
      </c>
      <c r="C414" s="18">
        <v>3635112</v>
      </c>
      <c r="D414" s="18">
        <v>3627812</v>
      </c>
      <c r="E414" s="18">
        <v>3618312</v>
      </c>
      <c r="F414" s="18">
        <v>3607435</v>
      </c>
      <c r="G414" s="18">
        <v>3600436</v>
      </c>
      <c r="H414" s="18">
        <v>3589936</v>
      </c>
      <c r="I414" s="18">
        <v>3581110</v>
      </c>
      <c r="J414" s="18">
        <v>3572703</v>
      </c>
      <c r="K414" s="18">
        <v>3567512</v>
      </c>
      <c r="L414" s="18">
        <v>3563695</v>
      </c>
      <c r="M414" s="18">
        <v>3560430</v>
      </c>
      <c r="N414" s="18">
        <v>3559541</v>
      </c>
      <c r="O414" s="18">
        <v>3559497</v>
      </c>
      <c r="P414" s="18">
        <v>3557634</v>
      </c>
      <c r="Q414" s="18">
        <v>3555159</v>
      </c>
      <c r="R414" s="19" t="s">
        <v>60</v>
      </c>
      <c r="S414" s="18">
        <v>3550852</v>
      </c>
    </row>
    <row r="415" spans="1:19" x14ac:dyDescent="0.3">
      <c r="A415" s="17" t="s">
        <v>95</v>
      </c>
      <c r="B415" s="19" t="s">
        <v>60</v>
      </c>
      <c r="C415" s="19" t="s">
        <v>60</v>
      </c>
      <c r="D415" s="19" t="s">
        <v>60</v>
      </c>
      <c r="E415" s="19" t="s">
        <v>60</v>
      </c>
      <c r="F415" s="18">
        <v>32828</v>
      </c>
      <c r="G415" s="18">
        <v>33085</v>
      </c>
      <c r="H415" s="19" t="s">
        <v>60</v>
      </c>
      <c r="I415" s="19" t="s">
        <v>60</v>
      </c>
      <c r="J415" s="19" t="s">
        <v>60</v>
      </c>
      <c r="K415" s="19" t="s">
        <v>60</v>
      </c>
      <c r="L415" s="19" t="s">
        <v>60</v>
      </c>
      <c r="M415" s="19" t="s">
        <v>60</v>
      </c>
      <c r="N415" s="19" t="s">
        <v>60</v>
      </c>
      <c r="O415" s="19" t="s">
        <v>60</v>
      </c>
      <c r="P415" s="19" t="s">
        <v>60</v>
      </c>
      <c r="Q415" s="19" t="s">
        <v>60</v>
      </c>
      <c r="R415" s="19" t="s">
        <v>60</v>
      </c>
      <c r="S415" s="19" t="s">
        <v>60</v>
      </c>
    </row>
    <row r="416" spans="1:19" x14ac:dyDescent="0.3">
      <c r="A416" s="17" t="s">
        <v>96</v>
      </c>
      <c r="B416" s="18">
        <v>146890128</v>
      </c>
      <c r="C416" s="18">
        <v>146303611</v>
      </c>
      <c r="D416" s="18">
        <v>145649334</v>
      </c>
      <c r="E416" s="18">
        <v>145166731</v>
      </c>
      <c r="F416" s="18">
        <v>144168205</v>
      </c>
      <c r="G416" s="18">
        <v>143474219</v>
      </c>
      <c r="H416" s="18">
        <v>142753551</v>
      </c>
      <c r="I416" s="18">
        <v>142220968</v>
      </c>
      <c r="J416" s="18">
        <v>142008838</v>
      </c>
      <c r="K416" s="18">
        <v>141903979</v>
      </c>
      <c r="L416" s="18">
        <v>141914509</v>
      </c>
      <c r="M416" s="18">
        <v>142856536</v>
      </c>
      <c r="N416" s="18">
        <v>143056383</v>
      </c>
      <c r="O416" s="19" t="s">
        <v>60</v>
      </c>
      <c r="P416" s="18">
        <v>143666931</v>
      </c>
      <c r="Q416" s="19" t="s">
        <v>60</v>
      </c>
      <c r="R416" s="19" t="s">
        <v>60</v>
      </c>
      <c r="S416" s="19" t="s">
        <v>60</v>
      </c>
    </row>
    <row r="417" spans="1:19" x14ac:dyDescent="0.3">
      <c r="A417" s="17" t="s">
        <v>97</v>
      </c>
      <c r="B417" s="19" t="s">
        <v>60</v>
      </c>
      <c r="C417" s="19" t="s">
        <v>60</v>
      </c>
      <c r="D417" s="19" t="s">
        <v>60</v>
      </c>
      <c r="E417" s="19" t="s">
        <v>60</v>
      </c>
      <c r="F417" s="18">
        <v>29241</v>
      </c>
      <c r="G417" s="18">
        <v>29673</v>
      </c>
      <c r="H417" s="18">
        <v>29999</v>
      </c>
      <c r="I417" s="18">
        <v>30368</v>
      </c>
      <c r="J417" s="18">
        <v>32054</v>
      </c>
      <c r="K417" s="18">
        <v>31269</v>
      </c>
      <c r="L417" s="19" t="s">
        <v>60</v>
      </c>
      <c r="M417" s="18">
        <v>31863</v>
      </c>
      <c r="N417" s="18">
        <v>33376</v>
      </c>
      <c r="O417" s="18">
        <v>33562</v>
      </c>
      <c r="P417" s="19" t="s">
        <v>60</v>
      </c>
      <c r="Q417" s="19" t="s">
        <v>60</v>
      </c>
      <c r="R417" s="19" t="s">
        <v>60</v>
      </c>
      <c r="S417" s="19" t="s">
        <v>60</v>
      </c>
    </row>
    <row r="418" spans="1:19" x14ac:dyDescent="0.3">
      <c r="A418" s="17" t="s">
        <v>98</v>
      </c>
      <c r="B418" s="18">
        <v>49114950</v>
      </c>
      <c r="C418" s="18">
        <v>48663609</v>
      </c>
      <c r="D418" s="18">
        <v>48240902</v>
      </c>
      <c r="E418" s="18">
        <v>47823108</v>
      </c>
      <c r="F418" s="18">
        <v>47442079</v>
      </c>
      <c r="G418" s="18">
        <v>47100462</v>
      </c>
      <c r="H418" s="18">
        <v>46749170</v>
      </c>
      <c r="I418" s="18">
        <v>46465691</v>
      </c>
      <c r="J418" s="18">
        <v>46192309</v>
      </c>
      <c r="K418" s="18">
        <v>45963359</v>
      </c>
      <c r="L418" s="18">
        <v>45782592</v>
      </c>
      <c r="M418" s="18">
        <v>45598179</v>
      </c>
      <c r="N418" s="18">
        <v>45453282</v>
      </c>
      <c r="O418" s="18">
        <v>45372692</v>
      </c>
      <c r="P418" s="18">
        <v>45245894</v>
      </c>
      <c r="Q418" s="18">
        <v>42759661</v>
      </c>
      <c r="R418" s="18">
        <v>42590879</v>
      </c>
      <c r="S418" s="19" t="s">
        <v>60</v>
      </c>
    </row>
    <row r="419" spans="1:19" x14ac:dyDescent="0.3">
      <c r="A419" s="17" t="s">
        <v>99</v>
      </c>
      <c r="B419" s="18">
        <v>3226900</v>
      </c>
      <c r="C419" s="18">
        <v>3215300</v>
      </c>
      <c r="D419" s="18">
        <v>3212900</v>
      </c>
      <c r="E419" s="18">
        <v>3210300</v>
      </c>
      <c r="F419" s="18">
        <v>3212200</v>
      </c>
      <c r="G419" s="18">
        <v>3215800</v>
      </c>
      <c r="H419" s="18">
        <v>3219234</v>
      </c>
      <c r="I419" s="18">
        <v>3222953</v>
      </c>
      <c r="J419" s="18">
        <v>3230086</v>
      </c>
      <c r="K419" s="18">
        <v>3237976</v>
      </c>
      <c r="L419" s="18">
        <v>3249482</v>
      </c>
      <c r="M419" s="18">
        <v>3262650</v>
      </c>
      <c r="N419" s="18">
        <v>3274285</v>
      </c>
      <c r="O419" s="19" t="s">
        <v>60</v>
      </c>
      <c r="P419" s="19" t="s">
        <v>60</v>
      </c>
      <c r="Q419" s="18">
        <v>3010598</v>
      </c>
      <c r="R419" s="18">
        <v>2998577</v>
      </c>
      <c r="S419" s="18">
        <v>2986151</v>
      </c>
    </row>
    <row r="420" spans="1:19" x14ac:dyDescent="0.3">
      <c r="A420" s="17" t="s">
        <v>100</v>
      </c>
      <c r="B420" s="18">
        <v>8016200</v>
      </c>
      <c r="C420" s="18">
        <v>8081000</v>
      </c>
      <c r="D420" s="18">
        <v>8141400</v>
      </c>
      <c r="E420" s="18">
        <v>8202500</v>
      </c>
      <c r="F420" s="18">
        <v>8265700</v>
      </c>
      <c r="G420" s="18">
        <v>8347300</v>
      </c>
      <c r="H420" s="18">
        <v>8436400</v>
      </c>
      <c r="I420" s="18">
        <v>8532700</v>
      </c>
      <c r="J420" s="18">
        <v>8629900</v>
      </c>
      <c r="K420" s="18">
        <v>8896900</v>
      </c>
      <c r="L420" s="18">
        <v>8997586</v>
      </c>
      <c r="M420" s="18">
        <v>9111078</v>
      </c>
      <c r="N420" s="18">
        <v>9235085</v>
      </c>
      <c r="O420" s="18">
        <v>9356483</v>
      </c>
      <c r="P420" s="18">
        <v>9477119</v>
      </c>
      <c r="Q420" s="18">
        <v>9593038</v>
      </c>
      <c r="R420" s="18">
        <v>9705643</v>
      </c>
      <c r="S420" s="18">
        <v>9809981</v>
      </c>
    </row>
    <row r="421" spans="1:19" x14ac:dyDescent="0.3">
      <c r="A421" s="17" t="s">
        <v>101</v>
      </c>
      <c r="B421" s="18">
        <v>4435200</v>
      </c>
      <c r="C421" s="18">
        <v>4401400</v>
      </c>
      <c r="D421" s="18">
        <v>4371500</v>
      </c>
      <c r="E421" s="18">
        <v>4352600</v>
      </c>
      <c r="F421" s="18">
        <v>4315200</v>
      </c>
      <c r="G421" s="18">
        <v>4321500</v>
      </c>
      <c r="H421" s="18">
        <v>4401292</v>
      </c>
      <c r="I421" s="18">
        <v>4394702</v>
      </c>
      <c r="J421" s="18">
        <v>4382070</v>
      </c>
      <c r="K421" s="18">
        <v>4385429</v>
      </c>
      <c r="L421" s="18">
        <v>4436391</v>
      </c>
      <c r="M421" s="18">
        <v>4469250</v>
      </c>
      <c r="N421" s="18">
        <v>4497617</v>
      </c>
      <c r="O421" s="19" t="s">
        <v>60</v>
      </c>
      <c r="P421" s="18">
        <v>4490498</v>
      </c>
      <c r="Q421" s="18">
        <v>3729500</v>
      </c>
      <c r="R421" s="18">
        <v>3720400</v>
      </c>
      <c r="S421" s="19" t="s">
        <v>60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94"/>
  <sheetViews>
    <sheetView topLeftCell="A51" zoomScaleNormal="100" workbookViewId="0">
      <selection activeCell="E53" sqref="E53"/>
    </sheetView>
  </sheetViews>
  <sheetFormatPr defaultColWidth="8.75" defaultRowHeight="14" x14ac:dyDescent="0.3"/>
  <cols>
    <col min="2" max="2" width="15.6640625" bestFit="1" customWidth="1"/>
  </cols>
  <sheetData>
    <row r="1" spans="1:19" x14ac:dyDescent="0.3">
      <c r="A1" s="1" t="s">
        <v>0</v>
      </c>
    </row>
    <row r="3" spans="1:19" x14ac:dyDescent="0.3">
      <c r="A3" s="1" t="s">
        <v>1</v>
      </c>
      <c r="B3" s="2" t="s">
        <v>67</v>
      </c>
    </row>
    <row r="4" spans="1:19" x14ac:dyDescent="0.3">
      <c r="A4" s="1" t="s">
        <v>2</v>
      </c>
      <c r="B4" s="2" t="s">
        <v>68</v>
      </c>
    </row>
    <row r="5" spans="1:19" x14ac:dyDescent="0.3">
      <c r="A5" s="1" t="s">
        <v>3</v>
      </c>
      <c r="B5" s="1" t="s">
        <v>4</v>
      </c>
    </row>
    <row r="7" spans="1:19" x14ac:dyDescent="0.3">
      <c r="A7" s="1" t="s">
        <v>5</v>
      </c>
      <c r="B7" s="1" t="s">
        <v>65</v>
      </c>
    </row>
    <row r="8" spans="1:19" x14ac:dyDescent="0.3">
      <c r="A8" s="1" t="s">
        <v>7</v>
      </c>
      <c r="B8" s="1" t="s">
        <v>8</v>
      </c>
    </row>
    <row r="9" spans="1:19" x14ac:dyDescent="0.3">
      <c r="A9" s="1" t="s">
        <v>9</v>
      </c>
      <c r="B9" s="1" t="s">
        <v>10</v>
      </c>
    </row>
    <row r="11" spans="1:19" x14ac:dyDescent="0.3">
      <c r="A11" s="3" t="s">
        <v>70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J11" s="17" t="s">
        <v>11</v>
      </c>
      <c r="K11" s="17" t="s">
        <v>21</v>
      </c>
      <c r="L11" s="17" t="s">
        <v>22</v>
      </c>
      <c r="M11" s="17" t="s">
        <v>23</v>
      </c>
      <c r="N11" s="17" t="s">
        <v>24</v>
      </c>
      <c r="O11" s="17" t="s">
        <v>25</v>
      </c>
      <c r="P11" s="17" t="s">
        <v>26</v>
      </c>
      <c r="Q11" s="17" t="s">
        <v>27</v>
      </c>
      <c r="R11" s="17" t="s">
        <v>102</v>
      </c>
      <c r="S11" s="17" t="s">
        <v>103</v>
      </c>
    </row>
    <row r="12" spans="1:19" x14ac:dyDescent="0.3">
      <c r="A12" s="13" t="s">
        <v>35</v>
      </c>
      <c r="B12" s="10">
        <v>587.86</v>
      </c>
      <c r="C12" s="10">
        <v>582.83000000000004</v>
      </c>
      <c r="D12" s="10">
        <v>549.30999999999995</v>
      </c>
      <c r="E12" s="12">
        <v>480.1</v>
      </c>
      <c r="F12" s="10">
        <v>433.85</v>
      </c>
      <c r="G12" s="10">
        <v>405.61</v>
      </c>
      <c r="H12" s="10">
        <v>424.09</v>
      </c>
      <c r="J12" s="14" t="s">
        <v>35</v>
      </c>
      <c r="K12" s="18">
        <v>11094745</v>
      </c>
      <c r="L12" s="18">
        <v>11119289</v>
      </c>
      <c r="M12" s="18">
        <v>11123392</v>
      </c>
      <c r="N12" s="18">
        <v>11086406</v>
      </c>
      <c r="O12" s="18">
        <v>11003615</v>
      </c>
      <c r="P12" s="18">
        <v>10926807</v>
      </c>
      <c r="Q12" s="18">
        <v>10858018</v>
      </c>
      <c r="R12" s="18">
        <v>10783748</v>
      </c>
      <c r="S12" s="18">
        <v>10768193</v>
      </c>
    </row>
    <row r="13" spans="1:19" x14ac:dyDescent="0.3">
      <c r="A13" s="14" t="s">
        <v>28</v>
      </c>
      <c r="B13" s="10">
        <v>452.33</v>
      </c>
      <c r="C13" s="10">
        <v>465.51</v>
      </c>
      <c r="D13" s="10">
        <v>472.12</v>
      </c>
      <c r="E13" s="10">
        <v>464.07</v>
      </c>
      <c r="F13" s="10">
        <v>466.88</v>
      </c>
      <c r="G13" s="10">
        <v>472.21</v>
      </c>
      <c r="H13" s="10">
        <v>503.85</v>
      </c>
      <c r="J13" s="14" t="s">
        <v>28</v>
      </c>
      <c r="K13" s="18">
        <v>10753080</v>
      </c>
      <c r="L13" s="18">
        <v>10839905</v>
      </c>
      <c r="M13" s="18">
        <v>11000638</v>
      </c>
      <c r="N13" s="18">
        <v>11075889</v>
      </c>
      <c r="O13" s="18">
        <v>11137974</v>
      </c>
      <c r="P13" s="18">
        <v>11180840</v>
      </c>
      <c r="Q13" s="18">
        <v>11237274</v>
      </c>
      <c r="R13" s="18">
        <v>11311117</v>
      </c>
      <c r="S13" s="18">
        <v>11351727</v>
      </c>
    </row>
    <row r="14" spans="1:19" x14ac:dyDescent="0.3">
      <c r="A14" s="13" t="s">
        <v>69</v>
      </c>
      <c r="B14" s="10">
        <v>488.05</v>
      </c>
      <c r="C14" s="10">
        <v>505.49</v>
      </c>
      <c r="D14" s="10">
        <v>504.45</v>
      </c>
      <c r="E14" s="10">
        <v>516.44000000000005</v>
      </c>
      <c r="F14" s="10">
        <v>524.53</v>
      </c>
      <c r="G14" s="12">
        <v>563.70000000000005</v>
      </c>
      <c r="H14" s="10">
        <v>588.57000000000005</v>
      </c>
      <c r="J14" s="14" t="s">
        <v>80</v>
      </c>
      <c r="K14" s="18">
        <v>82002356</v>
      </c>
      <c r="L14" s="18">
        <v>81802257</v>
      </c>
      <c r="M14" s="18">
        <v>80222065</v>
      </c>
      <c r="N14" s="18">
        <v>80327900</v>
      </c>
      <c r="O14" s="18">
        <v>80523746</v>
      </c>
      <c r="P14" s="18">
        <v>80767463</v>
      </c>
      <c r="Q14" s="18">
        <v>81197537</v>
      </c>
      <c r="R14" s="18">
        <v>82175684</v>
      </c>
      <c r="S14" s="18">
        <v>82521653</v>
      </c>
    </row>
    <row r="15" spans="1:19" x14ac:dyDescent="0.3">
      <c r="A15" s="13" t="s">
        <v>33</v>
      </c>
      <c r="B15" s="10">
        <v>205.31</v>
      </c>
      <c r="C15" s="10">
        <v>216.82</v>
      </c>
      <c r="D15" s="10">
        <v>215.99</v>
      </c>
      <c r="E15" s="10">
        <v>235.54</v>
      </c>
      <c r="F15" s="10">
        <v>238.73</v>
      </c>
      <c r="G15" s="10">
        <v>249.04</v>
      </c>
      <c r="H15" s="10">
        <v>265.66000000000003</v>
      </c>
      <c r="J15" s="14" t="s">
        <v>33</v>
      </c>
      <c r="K15" s="18">
        <v>1335740</v>
      </c>
      <c r="L15" s="18">
        <v>1333290</v>
      </c>
      <c r="M15" s="18">
        <v>1329660</v>
      </c>
      <c r="N15" s="18">
        <v>1325217</v>
      </c>
      <c r="O15" s="18">
        <v>1320174</v>
      </c>
      <c r="P15" s="18">
        <v>1315819</v>
      </c>
      <c r="Q15" s="18">
        <v>1314870</v>
      </c>
      <c r="R15" s="18">
        <v>1315944</v>
      </c>
      <c r="S15" s="18">
        <v>1315635</v>
      </c>
    </row>
    <row r="16" spans="1:19" x14ac:dyDescent="0.3">
      <c r="A16" s="13" t="s">
        <v>36</v>
      </c>
      <c r="B16" s="10">
        <v>391.85</v>
      </c>
      <c r="C16" s="10">
        <v>385.92</v>
      </c>
      <c r="D16" s="10">
        <v>375.64</v>
      </c>
      <c r="E16" s="10">
        <v>371.36</v>
      </c>
      <c r="F16" s="10">
        <v>389.78</v>
      </c>
      <c r="G16" s="10">
        <v>389.73</v>
      </c>
      <c r="H16" s="10">
        <v>417.43</v>
      </c>
      <c r="J16" s="14" t="s">
        <v>36</v>
      </c>
      <c r="K16" s="18">
        <v>46239273</v>
      </c>
      <c r="L16" s="18">
        <v>46486619</v>
      </c>
      <c r="M16" s="18">
        <v>46667174</v>
      </c>
      <c r="N16" s="18">
        <v>46818219</v>
      </c>
      <c r="O16" s="18">
        <v>46727890</v>
      </c>
      <c r="P16" s="18">
        <v>46512199</v>
      </c>
      <c r="Q16" s="18">
        <v>46449565</v>
      </c>
      <c r="R16" s="18">
        <v>46440099</v>
      </c>
      <c r="S16" s="18">
        <v>46528024</v>
      </c>
    </row>
    <row r="17" spans="1:19" x14ac:dyDescent="0.3">
      <c r="A17" s="13" t="s">
        <v>37</v>
      </c>
      <c r="B17" s="10">
        <v>476.87</v>
      </c>
      <c r="C17" s="10">
        <v>486.43</v>
      </c>
      <c r="D17" s="10">
        <v>490.38</v>
      </c>
      <c r="E17" s="10">
        <v>488.19</v>
      </c>
      <c r="F17" s="10">
        <v>488.67</v>
      </c>
      <c r="G17" s="10">
        <v>501.45</v>
      </c>
      <c r="H17" s="9"/>
      <c r="J17" s="14" t="s">
        <v>37</v>
      </c>
      <c r="K17" s="18">
        <v>64350226</v>
      </c>
      <c r="L17" s="18">
        <v>64658856</v>
      </c>
      <c r="M17" s="18">
        <v>64978721</v>
      </c>
      <c r="N17" s="18">
        <v>65276983</v>
      </c>
      <c r="O17" s="18">
        <v>65600350</v>
      </c>
      <c r="P17" s="18">
        <v>65942267</v>
      </c>
      <c r="Q17" s="18">
        <v>66456279</v>
      </c>
      <c r="R17" s="18">
        <v>66730453</v>
      </c>
      <c r="S17" s="18">
        <v>66989083</v>
      </c>
    </row>
    <row r="18" spans="1:19" x14ac:dyDescent="0.3">
      <c r="A18" s="13" t="s">
        <v>42</v>
      </c>
      <c r="B18" s="10">
        <v>277.19</v>
      </c>
      <c r="C18" s="10">
        <v>284.85000000000002</v>
      </c>
      <c r="D18" s="10">
        <v>299.38</v>
      </c>
      <c r="E18" s="10">
        <v>350.14</v>
      </c>
      <c r="F18" s="10">
        <v>353.64</v>
      </c>
      <c r="G18" s="10">
        <v>374.97</v>
      </c>
      <c r="H18" s="10">
        <v>397.21</v>
      </c>
      <c r="J18" s="14" t="s">
        <v>42</v>
      </c>
      <c r="K18" s="18">
        <v>3183856</v>
      </c>
      <c r="L18" s="18">
        <v>3141976</v>
      </c>
      <c r="M18" s="18">
        <v>3052588</v>
      </c>
      <c r="N18" s="18">
        <v>3003641</v>
      </c>
      <c r="O18" s="18">
        <v>2971905</v>
      </c>
      <c r="P18" s="18">
        <v>2943472</v>
      </c>
      <c r="Q18" s="18">
        <v>2921262</v>
      </c>
      <c r="R18" s="18">
        <v>2888558</v>
      </c>
      <c r="S18" s="18">
        <v>2847904</v>
      </c>
    </row>
    <row r="19" spans="1:19" x14ac:dyDescent="0.3">
      <c r="A19" s="13" t="s">
        <v>46</v>
      </c>
      <c r="B19" s="12">
        <v>352.1</v>
      </c>
      <c r="C19" s="10">
        <v>345.56</v>
      </c>
      <c r="D19" s="10">
        <v>342.58</v>
      </c>
      <c r="E19" s="12">
        <v>312.2</v>
      </c>
      <c r="F19" s="10">
        <v>293.47000000000003</v>
      </c>
      <c r="G19" s="12">
        <v>290.10000000000002</v>
      </c>
      <c r="H19" s="10">
        <v>303.37</v>
      </c>
      <c r="J19" s="14" t="s">
        <v>46</v>
      </c>
      <c r="K19" s="18">
        <v>16485787</v>
      </c>
      <c r="L19" s="18">
        <v>16574989</v>
      </c>
      <c r="M19" s="18">
        <v>16655799</v>
      </c>
      <c r="N19" s="18">
        <v>16730348</v>
      </c>
      <c r="O19" s="18">
        <v>16779575</v>
      </c>
      <c r="P19" s="18">
        <v>16829289</v>
      </c>
      <c r="Q19" s="18">
        <v>16900726</v>
      </c>
      <c r="R19" s="18">
        <v>16979120</v>
      </c>
      <c r="S19" s="18">
        <v>17081507</v>
      </c>
    </row>
    <row r="20" spans="1:19" x14ac:dyDescent="0.3">
      <c r="A20" s="13" t="s">
        <v>49</v>
      </c>
      <c r="B20" s="12">
        <v>388.2</v>
      </c>
      <c r="C20" s="10">
        <v>378.91</v>
      </c>
      <c r="D20" s="10">
        <v>342.62</v>
      </c>
      <c r="E20" s="10">
        <v>301.11</v>
      </c>
      <c r="F20" s="10">
        <v>284.91000000000003</v>
      </c>
      <c r="G20" s="10">
        <v>286.70999999999998</v>
      </c>
      <c r="H20" s="10">
        <v>303.58999999999997</v>
      </c>
      <c r="J20" s="14" t="s">
        <v>49</v>
      </c>
      <c r="K20" s="18">
        <v>10563014</v>
      </c>
      <c r="L20" s="18">
        <v>10573479</v>
      </c>
      <c r="M20" s="18">
        <v>10572721</v>
      </c>
      <c r="N20" s="18">
        <v>10542398</v>
      </c>
      <c r="O20" s="18">
        <v>10487289</v>
      </c>
      <c r="P20" s="18">
        <v>10427301</v>
      </c>
      <c r="Q20" s="18">
        <v>10374822</v>
      </c>
      <c r="R20" s="18">
        <v>10341330</v>
      </c>
      <c r="S20" s="18">
        <v>10309573</v>
      </c>
    </row>
    <row r="21" spans="1:19" x14ac:dyDescent="0.3">
      <c r="A21" s="13" t="s">
        <v>53</v>
      </c>
      <c r="B21" s="10">
        <v>349.66</v>
      </c>
      <c r="C21" s="10">
        <v>347.26</v>
      </c>
      <c r="D21" s="12">
        <v>347.3</v>
      </c>
      <c r="E21" s="10">
        <v>355.17</v>
      </c>
      <c r="F21" s="10">
        <v>356.78</v>
      </c>
      <c r="G21" s="10">
        <v>356.86</v>
      </c>
      <c r="H21" s="10">
        <v>376.41</v>
      </c>
      <c r="J21" s="14" t="s">
        <v>53</v>
      </c>
      <c r="K21" s="18">
        <v>5326314</v>
      </c>
      <c r="L21" s="18">
        <v>5351427</v>
      </c>
      <c r="M21" s="18">
        <v>5375276</v>
      </c>
      <c r="N21" s="18">
        <v>5401267</v>
      </c>
      <c r="O21" s="18">
        <v>5426674</v>
      </c>
      <c r="P21" s="18">
        <v>5451270</v>
      </c>
      <c r="Q21" s="18">
        <v>5471753</v>
      </c>
      <c r="R21" s="18">
        <v>5487308</v>
      </c>
      <c r="S21" s="18">
        <v>5503297</v>
      </c>
    </row>
    <row r="22" spans="1:19" x14ac:dyDescent="0.3">
      <c r="A22" s="13" t="s">
        <v>54</v>
      </c>
      <c r="B22" s="10">
        <v>366.78</v>
      </c>
      <c r="C22" s="10">
        <v>356.41</v>
      </c>
      <c r="D22" s="10">
        <v>355.78</v>
      </c>
      <c r="E22" s="10">
        <v>367.56</v>
      </c>
      <c r="F22" s="10">
        <v>353.13</v>
      </c>
      <c r="G22" s="10">
        <v>362.66</v>
      </c>
      <c r="H22" s="10">
        <v>377.76</v>
      </c>
      <c r="J22" s="22" t="s">
        <v>54</v>
      </c>
      <c r="K22" s="18">
        <v>9256347</v>
      </c>
      <c r="L22" s="18">
        <v>9340682</v>
      </c>
      <c r="M22" s="18">
        <v>9415570</v>
      </c>
      <c r="N22" s="18">
        <v>9482855</v>
      </c>
      <c r="O22" s="18">
        <v>9555893</v>
      </c>
      <c r="P22" s="18">
        <v>9644864</v>
      </c>
      <c r="Q22" s="18">
        <v>9747355</v>
      </c>
      <c r="R22" s="18">
        <v>9851017</v>
      </c>
      <c r="S22" s="18">
        <v>9995153</v>
      </c>
    </row>
    <row r="23" spans="1:19" x14ac:dyDescent="0.3">
      <c r="A23" s="23" t="s">
        <v>35</v>
      </c>
      <c r="B23" s="10">
        <v>587.86</v>
      </c>
      <c r="C23" s="10">
        <v>582.83000000000004</v>
      </c>
      <c r="D23" s="10">
        <v>549.30999999999995</v>
      </c>
      <c r="E23" s="12">
        <v>480.1</v>
      </c>
      <c r="F23" s="10">
        <v>433.85</v>
      </c>
      <c r="G23" s="10">
        <v>405.61</v>
      </c>
      <c r="H23" s="10">
        <v>424.09</v>
      </c>
    </row>
    <row r="24" spans="1:19" x14ac:dyDescent="0.3">
      <c r="A24" s="23" t="s">
        <v>104</v>
      </c>
      <c r="B24" s="21">
        <f t="shared" ref="B24:G24" si="0">SUMPRODUCT(B13:B22,K13:K22)/(SUM(K13:K22))</f>
        <v>440.92958754375672</v>
      </c>
      <c r="C24" s="21">
        <f t="shared" si="0"/>
        <v>447.39083732785332</v>
      </c>
      <c r="D24" s="21">
        <f t="shared" si="0"/>
        <v>444.50604288742699</v>
      </c>
      <c r="E24" s="21">
        <f t="shared" si="0"/>
        <v>444.2026405411417</v>
      </c>
      <c r="F24" s="21">
        <f t="shared" si="0"/>
        <v>448.23400446047759</v>
      </c>
      <c r="G24" s="21">
        <f t="shared" si="0"/>
        <v>465.10651942942934</v>
      </c>
      <c r="H24" s="21">
        <f>SUMPRODUCT(H13:H22,Q13:Q22)/(SUM(Q13:Q22)-Q17)</f>
        <v>476.09304403216748</v>
      </c>
    </row>
    <row r="25" spans="1:19" x14ac:dyDescent="0.3">
      <c r="A25" s="23" t="s">
        <v>105</v>
      </c>
      <c r="B25" s="21">
        <f>MIN(B13:B22)</f>
        <v>205.31</v>
      </c>
      <c r="C25" s="21">
        <f t="shared" ref="C25:H25" si="1">MIN(C13:C22)</f>
        <v>216.82</v>
      </c>
      <c r="D25" s="21">
        <f t="shared" si="1"/>
        <v>215.99</v>
      </c>
      <c r="E25" s="21">
        <f t="shared" si="1"/>
        <v>235.54</v>
      </c>
      <c r="F25" s="21">
        <f t="shared" si="1"/>
        <v>238.73</v>
      </c>
      <c r="G25" s="21">
        <f t="shared" si="1"/>
        <v>249.04</v>
      </c>
      <c r="H25" s="21">
        <f t="shared" si="1"/>
        <v>265.66000000000003</v>
      </c>
    </row>
    <row r="26" spans="1:19" x14ac:dyDescent="0.3">
      <c r="A26" s="23" t="s">
        <v>106</v>
      </c>
      <c r="B26" s="21">
        <f>MAX(B13:B22)</f>
        <v>488.05</v>
      </c>
      <c r="C26" s="21">
        <f t="shared" ref="C26:H26" si="2">MAX(C13:C22)</f>
        <v>505.49</v>
      </c>
      <c r="D26" s="21">
        <f t="shared" si="2"/>
        <v>504.45</v>
      </c>
      <c r="E26" s="21">
        <f t="shared" si="2"/>
        <v>516.44000000000005</v>
      </c>
      <c r="F26" s="21">
        <f t="shared" si="2"/>
        <v>524.53</v>
      </c>
      <c r="G26" s="21">
        <f t="shared" si="2"/>
        <v>563.70000000000005</v>
      </c>
      <c r="H26" s="21">
        <f t="shared" si="2"/>
        <v>588.57000000000005</v>
      </c>
    </row>
    <row r="27" spans="1:19" x14ac:dyDescent="0.3">
      <c r="A27" s="20"/>
      <c r="B27" s="21"/>
      <c r="C27" s="21"/>
      <c r="D27" s="21"/>
      <c r="E27" s="21"/>
      <c r="F27" s="21"/>
      <c r="G27" s="21"/>
      <c r="H27" s="21"/>
    </row>
    <row r="29" spans="1:19" x14ac:dyDescent="0.3">
      <c r="A29" s="1" t="s">
        <v>5</v>
      </c>
      <c r="B29" s="1" t="s">
        <v>65</v>
      </c>
    </row>
    <row r="30" spans="1:19" x14ac:dyDescent="0.3">
      <c r="A30" s="1" t="s">
        <v>7</v>
      </c>
      <c r="B30" s="1" t="s">
        <v>8</v>
      </c>
    </row>
    <row r="31" spans="1:19" x14ac:dyDescent="0.3">
      <c r="A31" s="1" t="s">
        <v>9</v>
      </c>
      <c r="B31" s="1" t="s">
        <v>62</v>
      </c>
    </row>
    <row r="33" spans="1:19" x14ac:dyDescent="0.3">
      <c r="A33" s="3" t="s">
        <v>70</v>
      </c>
      <c r="B33" s="3" t="s">
        <v>21</v>
      </c>
      <c r="C33" s="3" t="s">
        <v>22</v>
      </c>
      <c r="D33" s="3" t="s">
        <v>23</v>
      </c>
      <c r="E33" s="3" t="s">
        <v>24</v>
      </c>
      <c r="F33" s="3" t="s">
        <v>25</v>
      </c>
      <c r="G33" s="3" t="s">
        <v>26</v>
      </c>
      <c r="H33" s="3" t="s">
        <v>27</v>
      </c>
      <c r="J33" s="17" t="s">
        <v>11</v>
      </c>
      <c r="K33" s="17" t="s">
        <v>21</v>
      </c>
      <c r="L33" s="17" t="s">
        <v>22</v>
      </c>
      <c r="M33" s="17" t="s">
        <v>23</v>
      </c>
      <c r="N33" s="17" t="s">
        <v>24</v>
      </c>
      <c r="O33" s="17" t="s">
        <v>25</v>
      </c>
      <c r="P33" s="17" t="s">
        <v>26</v>
      </c>
      <c r="Q33" s="17" t="s">
        <v>27</v>
      </c>
      <c r="R33" s="17" t="s">
        <v>102</v>
      </c>
      <c r="S33" s="17" t="s">
        <v>103</v>
      </c>
    </row>
    <row r="34" spans="1:19" x14ac:dyDescent="0.3">
      <c r="A34" s="13" t="s">
        <v>35</v>
      </c>
      <c r="B34" s="10">
        <v>459.32</v>
      </c>
      <c r="C34" s="10">
        <v>450.63</v>
      </c>
      <c r="D34" s="11">
        <v>414</v>
      </c>
      <c r="E34" s="10">
        <v>338.47</v>
      </c>
      <c r="F34" s="10">
        <v>257.25</v>
      </c>
      <c r="G34" s="10">
        <v>210.11</v>
      </c>
      <c r="H34" s="10">
        <v>219.18</v>
      </c>
      <c r="J34" s="14" t="s">
        <v>35</v>
      </c>
      <c r="K34" s="18">
        <v>11094745</v>
      </c>
      <c r="L34" s="18">
        <v>11119289</v>
      </c>
      <c r="M34" s="18">
        <v>11123392</v>
      </c>
      <c r="N34" s="18">
        <v>11086406</v>
      </c>
      <c r="O34" s="18">
        <v>11003615</v>
      </c>
      <c r="P34" s="18">
        <v>10926807</v>
      </c>
      <c r="Q34" s="18">
        <v>10858018</v>
      </c>
      <c r="R34" s="18">
        <v>10783748</v>
      </c>
      <c r="S34" s="18">
        <v>10768193</v>
      </c>
    </row>
    <row r="35" spans="1:19" x14ac:dyDescent="0.3">
      <c r="A35" s="13" t="s">
        <v>28</v>
      </c>
      <c r="B35" s="12">
        <v>296.7</v>
      </c>
      <c r="C35" s="10">
        <v>310.69</v>
      </c>
      <c r="D35" s="10">
        <v>317.38</v>
      </c>
      <c r="E35" s="10">
        <v>317.01</v>
      </c>
      <c r="F35" s="10">
        <v>311.35000000000002</v>
      </c>
      <c r="G35" s="10">
        <v>318.74</v>
      </c>
      <c r="H35" s="10">
        <v>348.85</v>
      </c>
      <c r="J35" s="14" t="s">
        <v>28</v>
      </c>
      <c r="K35" s="18">
        <v>10753080</v>
      </c>
      <c r="L35" s="18">
        <v>10839905</v>
      </c>
      <c r="M35" s="18">
        <v>11000638</v>
      </c>
      <c r="N35" s="18">
        <v>11075889</v>
      </c>
      <c r="O35" s="18">
        <v>11137974</v>
      </c>
      <c r="P35" s="18">
        <v>11180840</v>
      </c>
      <c r="Q35" s="18">
        <v>11237274</v>
      </c>
      <c r="R35" s="18">
        <v>11311117</v>
      </c>
      <c r="S35" s="18">
        <v>11351727</v>
      </c>
    </row>
    <row r="36" spans="1:19" x14ac:dyDescent="0.3">
      <c r="A36" s="13" t="s">
        <v>69</v>
      </c>
      <c r="B36" s="10">
        <v>407.15</v>
      </c>
      <c r="C36" s="10">
        <v>417.12</v>
      </c>
      <c r="D36" s="10">
        <v>414.73</v>
      </c>
      <c r="E36" s="10">
        <v>421.53</v>
      </c>
      <c r="F36" s="10">
        <v>429.39</v>
      </c>
      <c r="G36" s="10">
        <v>471.51</v>
      </c>
      <c r="H36" s="10">
        <v>493.88</v>
      </c>
      <c r="J36" s="14" t="s">
        <v>80</v>
      </c>
      <c r="K36" s="18">
        <v>82002356</v>
      </c>
      <c r="L36" s="18">
        <v>81802257</v>
      </c>
      <c r="M36" s="18">
        <v>80222065</v>
      </c>
      <c r="N36" s="18">
        <v>80327900</v>
      </c>
      <c r="O36" s="18">
        <v>80523746</v>
      </c>
      <c r="P36" s="18">
        <v>80767463</v>
      </c>
      <c r="Q36" s="18">
        <v>81197537</v>
      </c>
      <c r="R36" s="18">
        <v>82175684</v>
      </c>
      <c r="S36" s="18">
        <v>82521653</v>
      </c>
    </row>
    <row r="37" spans="1:19" x14ac:dyDescent="0.3">
      <c r="A37" s="13" t="s">
        <v>33</v>
      </c>
      <c r="B37" s="10">
        <v>104.45</v>
      </c>
      <c r="C37" s="10">
        <v>110.21</v>
      </c>
      <c r="D37" s="10">
        <v>110.04</v>
      </c>
      <c r="E37" s="10">
        <v>120.83</v>
      </c>
      <c r="F37" s="10">
        <v>122.75</v>
      </c>
      <c r="G37" s="10">
        <v>130.09</v>
      </c>
      <c r="H37" s="10">
        <v>136.62</v>
      </c>
      <c r="J37" s="14" t="s">
        <v>33</v>
      </c>
      <c r="K37" s="18">
        <v>1335740</v>
      </c>
      <c r="L37" s="18">
        <v>1333290</v>
      </c>
      <c r="M37" s="18">
        <v>1329660</v>
      </c>
      <c r="N37" s="18">
        <v>1325217</v>
      </c>
      <c r="O37" s="18">
        <v>1320174</v>
      </c>
      <c r="P37" s="18">
        <v>1315819</v>
      </c>
      <c r="Q37" s="18">
        <v>1314870</v>
      </c>
      <c r="R37" s="18">
        <v>1315944</v>
      </c>
      <c r="S37" s="18">
        <v>1315635</v>
      </c>
    </row>
    <row r="38" spans="1:19" x14ac:dyDescent="0.3">
      <c r="A38" s="13" t="s">
        <v>36</v>
      </c>
      <c r="B38" s="10">
        <v>297.27</v>
      </c>
      <c r="C38" s="10">
        <v>290.95</v>
      </c>
      <c r="D38" s="10">
        <v>266.94</v>
      </c>
      <c r="E38" s="12">
        <v>241.6</v>
      </c>
      <c r="F38" s="10">
        <v>236.41</v>
      </c>
      <c r="G38" s="10">
        <v>240.05</v>
      </c>
      <c r="H38" s="10">
        <v>247.64</v>
      </c>
      <c r="J38" s="14" t="s">
        <v>36</v>
      </c>
      <c r="K38" s="18">
        <v>46239273</v>
      </c>
      <c r="L38" s="18">
        <v>46486619</v>
      </c>
      <c r="M38" s="18">
        <v>46667174</v>
      </c>
      <c r="N38" s="18">
        <v>46818219</v>
      </c>
      <c r="O38" s="18">
        <v>46727890</v>
      </c>
      <c r="P38" s="18">
        <v>46512199</v>
      </c>
      <c r="Q38" s="18">
        <v>46449565</v>
      </c>
      <c r="R38" s="18">
        <v>46440099</v>
      </c>
      <c r="S38" s="18">
        <v>46528024</v>
      </c>
    </row>
    <row r="39" spans="1:19" x14ac:dyDescent="0.3">
      <c r="A39" s="13" t="s">
        <v>37</v>
      </c>
      <c r="B39" s="10">
        <v>325.57</v>
      </c>
      <c r="C39" s="10">
        <v>334.34</v>
      </c>
      <c r="D39" s="10">
        <v>339.36</v>
      </c>
      <c r="E39" s="10">
        <v>338.88</v>
      </c>
      <c r="F39" s="10">
        <v>341.09</v>
      </c>
      <c r="G39" s="10">
        <v>356.68</v>
      </c>
      <c r="H39" s="9"/>
      <c r="J39" s="14" t="s">
        <v>37</v>
      </c>
      <c r="K39" s="18">
        <v>64350226</v>
      </c>
      <c r="L39" s="18">
        <v>64658856</v>
      </c>
      <c r="M39" s="18">
        <v>64978721</v>
      </c>
      <c r="N39" s="18">
        <v>65276983</v>
      </c>
      <c r="O39" s="18">
        <v>65600350</v>
      </c>
      <c r="P39" s="18">
        <v>65942267</v>
      </c>
      <c r="Q39" s="18">
        <v>66456279</v>
      </c>
      <c r="R39" s="18">
        <v>66730453</v>
      </c>
      <c r="S39" s="18">
        <v>66989083</v>
      </c>
    </row>
    <row r="40" spans="1:19" x14ac:dyDescent="0.3">
      <c r="A40" s="13" t="s">
        <v>42</v>
      </c>
      <c r="B40" s="10">
        <v>107.17</v>
      </c>
      <c r="C40" s="10">
        <v>106.19</v>
      </c>
      <c r="D40" s="10">
        <v>102.54</v>
      </c>
      <c r="E40" s="10">
        <v>111.14</v>
      </c>
      <c r="F40" s="12">
        <v>119.5</v>
      </c>
      <c r="G40" s="10">
        <v>122.93</v>
      </c>
      <c r="H40" s="10">
        <v>130.94999999999999</v>
      </c>
      <c r="J40" s="14" t="s">
        <v>42</v>
      </c>
      <c r="K40" s="18">
        <v>3183856</v>
      </c>
      <c r="L40" s="18">
        <v>3141976</v>
      </c>
      <c r="M40" s="18">
        <v>3052588</v>
      </c>
      <c r="N40" s="18">
        <v>3003641</v>
      </c>
      <c r="O40" s="18">
        <v>2971905</v>
      </c>
      <c r="P40" s="18">
        <v>2943472</v>
      </c>
      <c r="Q40" s="18">
        <v>2921262</v>
      </c>
      <c r="R40" s="18">
        <v>2888558</v>
      </c>
      <c r="S40" s="18">
        <v>2847904</v>
      </c>
    </row>
    <row r="41" spans="1:19" x14ac:dyDescent="0.3">
      <c r="A41" s="13" t="s">
        <v>46</v>
      </c>
      <c r="B41" s="10">
        <v>261.24</v>
      </c>
      <c r="C41" s="10">
        <v>255.62</v>
      </c>
      <c r="D41" s="10">
        <v>252.46</v>
      </c>
      <c r="E41" s="12">
        <v>218.4</v>
      </c>
      <c r="F41" s="10">
        <v>192.57</v>
      </c>
      <c r="G41" s="10">
        <v>190.24</v>
      </c>
      <c r="H41" s="12">
        <v>196.7</v>
      </c>
      <c r="J41" s="14" t="s">
        <v>46</v>
      </c>
      <c r="K41" s="18">
        <v>16485787</v>
      </c>
      <c r="L41" s="18">
        <v>16574989</v>
      </c>
      <c r="M41" s="18">
        <v>16655799</v>
      </c>
      <c r="N41" s="18">
        <v>16730348</v>
      </c>
      <c r="O41" s="18">
        <v>16779575</v>
      </c>
      <c r="P41" s="18">
        <v>16829289</v>
      </c>
      <c r="Q41" s="18">
        <v>16900726</v>
      </c>
      <c r="R41" s="18">
        <v>16979120</v>
      </c>
      <c r="S41" s="18">
        <v>17081507</v>
      </c>
    </row>
    <row r="42" spans="1:19" x14ac:dyDescent="0.3">
      <c r="A42" s="13" t="s">
        <v>49</v>
      </c>
      <c r="B42" s="10">
        <v>232.21</v>
      </c>
      <c r="C42" s="10">
        <v>238.89</v>
      </c>
      <c r="D42" s="10">
        <v>189.82</v>
      </c>
      <c r="E42" s="10">
        <v>160.96</v>
      </c>
      <c r="F42" s="10">
        <v>157.44999999999999</v>
      </c>
      <c r="G42" s="10">
        <v>156.56</v>
      </c>
      <c r="H42" s="10">
        <v>166.21</v>
      </c>
      <c r="J42" s="14" t="s">
        <v>49</v>
      </c>
      <c r="K42" s="18">
        <v>10563014</v>
      </c>
      <c r="L42" s="18">
        <v>10573479</v>
      </c>
      <c r="M42" s="18">
        <v>10572721</v>
      </c>
      <c r="N42" s="18">
        <v>10542398</v>
      </c>
      <c r="O42" s="18">
        <v>10487289</v>
      </c>
      <c r="P42" s="18">
        <v>10427301</v>
      </c>
      <c r="Q42" s="18">
        <v>10374822</v>
      </c>
      <c r="R42" s="18">
        <v>10341330</v>
      </c>
      <c r="S42" s="18">
        <v>10309573</v>
      </c>
    </row>
    <row r="43" spans="1:19" x14ac:dyDescent="0.3">
      <c r="A43" s="13" t="s">
        <v>53</v>
      </c>
      <c r="B43" s="10">
        <v>192.76</v>
      </c>
      <c r="C43" s="10">
        <v>189.79</v>
      </c>
      <c r="D43" s="10">
        <v>192.59</v>
      </c>
      <c r="E43" s="10">
        <v>197.54</v>
      </c>
      <c r="F43" s="12">
        <v>188.7</v>
      </c>
      <c r="G43" s="10">
        <v>194.17</v>
      </c>
      <c r="H43" s="10">
        <v>208.89</v>
      </c>
      <c r="J43" s="14" t="s">
        <v>53</v>
      </c>
      <c r="K43" s="18">
        <v>5326314</v>
      </c>
      <c r="L43" s="18">
        <v>5351427</v>
      </c>
      <c r="M43" s="18">
        <v>5375276</v>
      </c>
      <c r="N43" s="18">
        <v>5401267</v>
      </c>
      <c r="O43" s="18">
        <v>5426674</v>
      </c>
      <c r="P43" s="18">
        <v>5451270</v>
      </c>
      <c r="Q43" s="18">
        <v>5471753</v>
      </c>
      <c r="R43" s="18">
        <v>5487308</v>
      </c>
      <c r="S43" s="18">
        <v>5503297</v>
      </c>
    </row>
    <row r="44" spans="1:19" x14ac:dyDescent="0.3">
      <c r="A44" s="13" t="s">
        <v>54</v>
      </c>
      <c r="B44" s="10">
        <v>213.86</v>
      </c>
      <c r="C44" s="10">
        <v>208.38</v>
      </c>
      <c r="D44" s="10">
        <v>208.05</v>
      </c>
      <c r="E44" s="10">
        <v>200.81</v>
      </c>
      <c r="F44" s="10">
        <v>187.21</v>
      </c>
      <c r="G44" s="10">
        <v>186.35</v>
      </c>
      <c r="H44" s="10">
        <v>193.95</v>
      </c>
      <c r="J44" s="22" t="s">
        <v>54</v>
      </c>
      <c r="K44" s="18">
        <v>9256347</v>
      </c>
      <c r="L44" s="18">
        <v>9340682</v>
      </c>
      <c r="M44" s="18">
        <v>9415570</v>
      </c>
      <c r="N44" s="18">
        <v>9482855</v>
      </c>
      <c r="O44" s="18">
        <v>9555893</v>
      </c>
      <c r="P44" s="18">
        <v>9644864</v>
      </c>
      <c r="Q44" s="18">
        <v>9747355</v>
      </c>
      <c r="R44" s="18">
        <v>9851017</v>
      </c>
      <c r="S44" s="18">
        <v>9995153</v>
      </c>
    </row>
    <row r="45" spans="1:19" x14ac:dyDescent="0.3">
      <c r="A45" s="13" t="s">
        <v>35</v>
      </c>
      <c r="B45" s="10">
        <v>459.32</v>
      </c>
      <c r="C45" s="10">
        <v>450.63</v>
      </c>
      <c r="D45" s="11">
        <v>414</v>
      </c>
      <c r="E45" s="10">
        <v>338.47</v>
      </c>
      <c r="F45" s="10">
        <v>257.25</v>
      </c>
      <c r="G45" s="10">
        <v>210.11</v>
      </c>
      <c r="H45" s="10">
        <v>219.18</v>
      </c>
    </row>
    <row r="46" spans="1:19" x14ac:dyDescent="0.3">
      <c r="A46" s="23" t="s">
        <v>104</v>
      </c>
      <c r="B46" s="21">
        <f t="shared" ref="B46:G46" si="3">SUMPRODUCT(B35:B44,K35:K44)/(SUM(K35:K44))</f>
        <v>326.74003252761662</v>
      </c>
      <c r="C46" s="21">
        <f t="shared" si="3"/>
        <v>331.21480473482416</v>
      </c>
      <c r="D46" s="21">
        <f t="shared" si="3"/>
        <v>324.69059123289867</v>
      </c>
      <c r="E46" s="21">
        <f t="shared" si="3"/>
        <v>318.49992805836206</v>
      </c>
      <c r="F46" s="21">
        <f t="shared" si="3"/>
        <v>318.04026809633939</v>
      </c>
      <c r="G46" s="21">
        <f t="shared" si="3"/>
        <v>336.85227152648503</v>
      </c>
      <c r="H46" s="21">
        <f>SUMPRODUCT(H35:H44,Q35:Q44)/(SUM(Q35:Q44)-Q39)</f>
        <v>345.71084741007473</v>
      </c>
    </row>
    <row r="47" spans="1:19" x14ac:dyDescent="0.3">
      <c r="A47" s="23" t="s">
        <v>105</v>
      </c>
      <c r="B47" s="21">
        <f>MIN(B35:B44)</f>
        <v>104.45</v>
      </c>
      <c r="C47" s="21">
        <f t="shared" ref="C47:H47" si="4">MIN(C35:C44)</f>
        <v>106.19</v>
      </c>
      <c r="D47" s="21">
        <f t="shared" si="4"/>
        <v>102.54</v>
      </c>
      <c r="E47" s="21">
        <f t="shared" si="4"/>
        <v>111.14</v>
      </c>
      <c r="F47" s="21">
        <f t="shared" si="4"/>
        <v>119.5</v>
      </c>
      <c r="G47" s="21">
        <f t="shared" si="4"/>
        <v>122.93</v>
      </c>
      <c r="H47" s="21">
        <f t="shared" si="4"/>
        <v>130.94999999999999</v>
      </c>
    </row>
    <row r="48" spans="1:19" x14ac:dyDescent="0.3">
      <c r="A48" s="23" t="s">
        <v>106</v>
      </c>
      <c r="B48" s="21">
        <f>MAX(B35:B44)</f>
        <v>407.15</v>
      </c>
      <c r="C48" s="21">
        <f t="shared" ref="C48:H48" si="5">MAX(C35:C44)</f>
        <v>417.12</v>
      </c>
      <c r="D48" s="21">
        <f t="shared" si="5"/>
        <v>414.73</v>
      </c>
      <c r="E48" s="21">
        <f t="shared" si="5"/>
        <v>421.53</v>
      </c>
      <c r="F48" s="21">
        <f t="shared" si="5"/>
        <v>429.39</v>
      </c>
      <c r="G48" s="21">
        <f t="shared" si="5"/>
        <v>471.51</v>
      </c>
      <c r="H48" s="21">
        <f t="shared" si="5"/>
        <v>493.88</v>
      </c>
      <c r="I48" s="1"/>
      <c r="J48" s="1"/>
      <c r="K48" s="1"/>
      <c r="L48" s="8"/>
      <c r="M48" s="8"/>
      <c r="N48" s="8"/>
      <c r="O48" s="8"/>
      <c r="P48" s="8"/>
      <c r="Q48" s="1"/>
    </row>
    <row r="49" spans="1:19" x14ac:dyDescent="0.3">
      <c r="A49" s="15"/>
      <c r="B49" s="8"/>
      <c r="C49" s="8"/>
      <c r="D49" s="8"/>
      <c r="E49" s="8"/>
      <c r="F49" s="8"/>
      <c r="G49" s="8"/>
      <c r="H49" s="8"/>
      <c r="I49" s="1"/>
      <c r="J49" s="1"/>
      <c r="K49" s="1"/>
      <c r="L49" s="8"/>
      <c r="M49" s="8"/>
      <c r="N49" s="8"/>
      <c r="O49" s="8"/>
      <c r="P49" s="8"/>
      <c r="Q49" s="1"/>
    </row>
    <row r="50" spans="1:19" x14ac:dyDescent="0.3">
      <c r="A50" s="15"/>
      <c r="B50" s="8"/>
      <c r="C50" s="8"/>
      <c r="D50" s="8"/>
      <c r="E50" s="8"/>
      <c r="F50" s="8"/>
      <c r="G50" s="8"/>
      <c r="H50" s="8"/>
      <c r="I50" s="1"/>
      <c r="J50" s="1"/>
      <c r="K50" s="1"/>
      <c r="L50" s="8"/>
      <c r="M50" s="8"/>
      <c r="N50" s="8"/>
      <c r="O50" s="8"/>
      <c r="P50" s="8"/>
      <c r="Q50" s="1"/>
    </row>
    <row r="51" spans="1:19" x14ac:dyDescent="0.3">
      <c r="A51" s="1" t="s">
        <v>5</v>
      </c>
      <c r="B51" s="1" t="s">
        <v>65</v>
      </c>
    </row>
    <row r="52" spans="1:19" x14ac:dyDescent="0.3">
      <c r="A52" s="1" t="s">
        <v>7</v>
      </c>
      <c r="B52" s="1" t="s">
        <v>8</v>
      </c>
    </row>
    <row r="53" spans="1:19" x14ac:dyDescent="0.3">
      <c r="A53" s="1" t="s">
        <v>9</v>
      </c>
      <c r="B53" s="15" t="s">
        <v>66</v>
      </c>
    </row>
    <row r="54" spans="1:19" x14ac:dyDescent="0.3">
      <c r="A54" s="3" t="s">
        <v>70</v>
      </c>
      <c r="B54" s="3" t="s">
        <v>21</v>
      </c>
      <c r="C54" s="3" t="s">
        <v>22</v>
      </c>
      <c r="D54" s="3" t="s">
        <v>23</v>
      </c>
      <c r="E54" s="3" t="s">
        <v>24</v>
      </c>
      <c r="F54" s="3" t="s">
        <v>25</v>
      </c>
      <c r="G54" s="3" t="s">
        <v>26</v>
      </c>
      <c r="H54" s="3" t="s">
        <v>27</v>
      </c>
      <c r="J54" s="17" t="s">
        <v>11</v>
      </c>
      <c r="K54" s="17" t="s">
        <v>21</v>
      </c>
      <c r="L54" s="17" t="s">
        <v>22</v>
      </c>
      <c r="M54" s="17" t="s">
        <v>23</v>
      </c>
      <c r="N54" s="17" t="s">
        <v>24</v>
      </c>
      <c r="O54" s="17" t="s">
        <v>25</v>
      </c>
      <c r="P54" s="17" t="s">
        <v>26</v>
      </c>
      <c r="Q54" s="17" t="s">
        <v>27</v>
      </c>
      <c r="R54" s="17" t="s">
        <v>102</v>
      </c>
      <c r="S54" s="17" t="s">
        <v>103</v>
      </c>
    </row>
    <row r="55" spans="1:19" x14ac:dyDescent="0.3">
      <c r="A55" s="13" t="s">
        <v>35</v>
      </c>
      <c r="B55" s="9">
        <v>128.54</v>
      </c>
      <c r="C55" s="9">
        <v>132.19999999999999</v>
      </c>
      <c r="D55" s="9">
        <v>135.31</v>
      </c>
      <c r="E55" s="9">
        <v>141.63</v>
      </c>
      <c r="F55" s="9">
        <v>176.6</v>
      </c>
      <c r="G55" s="9">
        <v>195.5</v>
      </c>
      <c r="H55" s="9">
        <v>204.91</v>
      </c>
      <c r="J55" s="14" t="s">
        <v>35</v>
      </c>
      <c r="K55" s="18">
        <v>11094745</v>
      </c>
      <c r="L55" s="18">
        <v>11119289</v>
      </c>
      <c r="M55" s="18">
        <v>11123392</v>
      </c>
      <c r="N55" s="18">
        <v>11086406</v>
      </c>
      <c r="O55" s="18">
        <v>11003615</v>
      </c>
      <c r="P55" s="18">
        <v>10926807</v>
      </c>
      <c r="Q55" s="18">
        <v>10858018</v>
      </c>
      <c r="R55" s="18">
        <v>10783748</v>
      </c>
      <c r="S55" s="18">
        <v>10768193</v>
      </c>
    </row>
    <row r="56" spans="1:19" x14ac:dyDescent="0.3">
      <c r="A56" s="13" t="s">
        <v>28</v>
      </c>
      <c r="B56" s="9">
        <v>155.63</v>
      </c>
      <c r="C56" s="9">
        <v>154.82</v>
      </c>
      <c r="D56" s="9">
        <v>154.72999999999999</v>
      </c>
      <c r="E56" s="9">
        <v>147.06</v>
      </c>
      <c r="F56" s="9">
        <v>155.53</v>
      </c>
      <c r="G56" s="9">
        <v>153.47</v>
      </c>
      <c r="H56" s="9">
        <v>155.01</v>
      </c>
      <c r="J56" s="14" t="s">
        <v>28</v>
      </c>
      <c r="K56" s="18">
        <v>10753080</v>
      </c>
      <c r="L56" s="18">
        <v>10839905</v>
      </c>
      <c r="M56" s="18">
        <v>11000638</v>
      </c>
      <c r="N56" s="18">
        <v>11075889</v>
      </c>
      <c r="O56" s="18">
        <v>11137974</v>
      </c>
      <c r="P56" s="18">
        <v>11180840</v>
      </c>
      <c r="Q56" s="18">
        <v>11237274</v>
      </c>
      <c r="R56" s="18">
        <v>11311117</v>
      </c>
      <c r="S56" s="18">
        <v>11351727</v>
      </c>
    </row>
    <row r="57" spans="1:19" x14ac:dyDescent="0.3">
      <c r="A57" s="13" t="s">
        <v>69</v>
      </c>
      <c r="B57" s="9">
        <v>80.900000000000006</v>
      </c>
      <c r="C57" s="9">
        <v>88.38</v>
      </c>
      <c r="D57" s="9">
        <v>89.72</v>
      </c>
      <c r="E57" s="9">
        <v>94.9</v>
      </c>
      <c r="F57" s="9">
        <v>95.14</v>
      </c>
      <c r="G57" s="9">
        <v>92.179999999999993</v>
      </c>
      <c r="H57" s="9">
        <v>94.690000000000012</v>
      </c>
      <c r="J57" s="14" t="s">
        <v>80</v>
      </c>
      <c r="K57" s="18">
        <v>82002356</v>
      </c>
      <c r="L57" s="18">
        <v>81802257</v>
      </c>
      <c r="M57" s="18">
        <v>80222065</v>
      </c>
      <c r="N57" s="18">
        <v>80327900</v>
      </c>
      <c r="O57" s="18">
        <v>80523746</v>
      </c>
      <c r="P57" s="18">
        <v>80767463</v>
      </c>
      <c r="Q57" s="18">
        <v>81197537</v>
      </c>
      <c r="R57" s="18">
        <v>82175684</v>
      </c>
      <c r="S57" s="18">
        <v>82521653</v>
      </c>
    </row>
    <row r="58" spans="1:19" x14ac:dyDescent="0.3">
      <c r="A58" s="13" t="s">
        <v>33</v>
      </c>
      <c r="B58" s="9">
        <v>100.86</v>
      </c>
      <c r="C58" s="9">
        <v>106.61999999999999</v>
      </c>
      <c r="D58" s="9">
        <v>105.95</v>
      </c>
      <c r="E58" s="9">
        <v>114.69999999999999</v>
      </c>
      <c r="F58" s="9">
        <v>115.96000000000001</v>
      </c>
      <c r="G58" s="9">
        <v>118.96000000000001</v>
      </c>
      <c r="H58" s="9">
        <v>129.05000000000001</v>
      </c>
      <c r="J58" s="14" t="s">
        <v>33</v>
      </c>
      <c r="K58" s="18">
        <v>1335740</v>
      </c>
      <c r="L58" s="18">
        <v>1333290</v>
      </c>
      <c r="M58" s="18">
        <v>1329660</v>
      </c>
      <c r="N58" s="18">
        <v>1325217</v>
      </c>
      <c r="O58" s="18">
        <v>1320174</v>
      </c>
      <c r="P58" s="18">
        <v>1315819</v>
      </c>
      <c r="Q58" s="18">
        <v>1314870</v>
      </c>
      <c r="R58" s="18">
        <v>1315944</v>
      </c>
      <c r="S58" s="18">
        <v>1315635</v>
      </c>
    </row>
    <row r="59" spans="1:19" x14ac:dyDescent="0.3">
      <c r="A59" s="13" t="s">
        <v>36</v>
      </c>
      <c r="B59" s="9">
        <v>94.58</v>
      </c>
      <c r="C59" s="9">
        <v>94.97</v>
      </c>
      <c r="D59" s="9">
        <v>108.7</v>
      </c>
      <c r="E59" s="9">
        <v>129.77000000000001</v>
      </c>
      <c r="F59" s="9">
        <v>153.37</v>
      </c>
      <c r="G59" s="9">
        <v>149.68</v>
      </c>
      <c r="H59" s="9">
        <v>169.79</v>
      </c>
      <c r="J59" s="14" t="s">
        <v>36</v>
      </c>
      <c r="K59" s="18">
        <v>46239273</v>
      </c>
      <c r="L59" s="18">
        <v>46486619</v>
      </c>
      <c r="M59" s="18">
        <v>46667174</v>
      </c>
      <c r="N59" s="18">
        <v>46818219</v>
      </c>
      <c r="O59" s="18">
        <v>46727890</v>
      </c>
      <c r="P59" s="18">
        <v>46512199</v>
      </c>
      <c r="Q59" s="18">
        <v>46449565</v>
      </c>
      <c r="R59" s="18">
        <v>46440099</v>
      </c>
      <c r="S59" s="18">
        <v>46528024</v>
      </c>
    </row>
    <row r="60" spans="1:19" x14ac:dyDescent="0.3">
      <c r="A60" s="13" t="s">
        <v>37</v>
      </c>
      <c r="B60" s="9">
        <v>151.30000000000001</v>
      </c>
      <c r="C60" s="9">
        <v>152.08999999999997</v>
      </c>
      <c r="D60" s="9">
        <v>151.03</v>
      </c>
      <c r="E60" s="9">
        <v>149.31</v>
      </c>
      <c r="F60" s="9">
        <v>147.57999999999998</v>
      </c>
      <c r="G60" s="9">
        <v>144.76999999999998</v>
      </c>
      <c r="H60" s="9" t="s">
        <v>61</v>
      </c>
      <c r="J60" s="14" t="s">
        <v>37</v>
      </c>
      <c r="K60" s="18">
        <v>64350226</v>
      </c>
      <c r="L60" s="18">
        <v>64658856</v>
      </c>
      <c r="M60" s="18">
        <v>64978721</v>
      </c>
      <c r="N60" s="18">
        <v>65276983</v>
      </c>
      <c r="O60" s="18">
        <v>65600350</v>
      </c>
      <c r="P60" s="18">
        <v>65942267</v>
      </c>
      <c r="Q60" s="18">
        <v>66456279</v>
      </c>
      <c r="R60" s="18">
        <v>66730453</v>
      </c>
      <c r="S60" s="18">
        <v>66989083</v>
      </c>
    </row>
    <row r="61" spans="1:19" x14ac:dyDescent="0.3">
      <c r="A61" s="13" t="s">
        <v>42</v>
      </c>
      <c r="B61" s="9">
        <v>170.02</v>
      </c>
      <c r="C61" s="9">
        <v>178.66</v>
      </c>
      <c r="D61" s="9">
        <v>196.84</v>
      </c>
      <c r="E61" s="9">
        <v>238.98999999999998</v>
      </c>
      <c r="F61" s="9">
        <v>234.14</v>
      </c>
      <c r="G61" s="9">
        <v>252.04</v>
      </c>
      <c r="H61" s="9">
        <v>266.27</v>
      </c>
      <c r="J61" s="14" t="s">
        <v>42</v>
      </c>
      <c r="K61" s="18">
        <v>3183856</v>
      </c>
      <c r="L61" s="18">
        <v>3141976</v>
      </c>
      <c r="M61" s="18">
        <v>3052588</v>
      </c>
      <c r="N61" s="18">
        <v>3003641</v>
      </c>
      <c r="O61" s="18">
        <v>2971905</v>
      </c>
      <c r="P61" s="18">
        <v>2943472</v>
      </c>
      <c r="Q61" s="18">
        <v>2921262</v>
      </c>
      <c r="R61" s="18">
        <v>2888558</v>
      </c>
      <c r="S61" s="18">
        <v>2847904</v>
      </c>
    </row>
    <row r="62" spans="1:19" x14ac:dyDescent="0.3">
      <c r="A62" s="13" t="s">
        <v>46</v>
      </c>
      <c r="B62" s="9">
        <v>90.86</v>
      </c>
      <c r="C62" s="9">
        <v>89.94</v>
      </c>
      <c r="D62" s="9">
        <v>90.12</v>
      </c>
      <c r="E62" s="9">
        <v>93.8</v>
      </c>
      <c r="F62" s="9">
        <v>100.9</v>
      </c>
      <c r="G62" s="9">
        <v>99.87</v>
      </c>
      <c r="H62" s="9">
        <v>106.66999999999999</v>
      </c>
      <c r="J62" s="14" t="s">
        <v>46</v>
      </c>
      <c r="K62" s="18">
        <v>16485787</v>
      </c>
      <c r="L62" s="18">
        <v>16574989</v>
      </c>
      <c r="M62" s="18">
        <v>16655799</v>
      </c>
      <c r="N62" s="18">
        <v>16730348</v>
      </c>
      <c r="O62" s="18">
        <v>16779575</v>
      </c>
      <c r="P62" s="18">
        <v>16829289</v>
      </c>
      <c r="Q62" s="18">
        <v>16900726</v>
      </c>
      <c r="R62" s="18">
        <v>16979120</v>
      </c>
      <c r="S62" s="18">
        <v>17081507</v>
      </c>
    </row>
    <row r="63" spans="1:19" x14ac:dyDescent="0.3">
      <c r="A63" s="13" t="s">
        <v>49</v>
      </c>
      <c r="B63" s="9">
        <v>155.99</v>
      </c>
      <c r="C63" s="9">
        <v>140.02000000000001</v>
      </c>
      <c r="D63" s="9">
        <v>152.79999999999998</v>
      </c>
      <c r="E63" s="9">
        <v>140.15</v>
      </c>
      <c r="F63" s="9">
        <v>127.46</v>
      </c>
      <c r="G63" s="9">
        <v>130.16</v>
      </c>
      <c r="H63" s="9">
        <v>137.38999999999999</v>
      </c>
      <c r="J63" s="14" t="s">
        <v>49</v>
      </c>
      <c r="K63" s="18">
        <v>10563014</v>
      </c>
      <c r="L63" s="18">
        <v>10573479</v>
      </c>
      <c r="M63" s="18">
        <v>10572721</v>
      </c>
      <c r="N63" s="18">
        <v>10542398</v>
      </c>
      <c r="O63" s="18">
        <v>10487289</v>
      </c>
      <c r="P63" s="18">
        <v>10427301</v>
      </c>
      <c r="Q63" s="18">
        <v>10374822</v>
      </c>
      <c r="R63" s="18">
        <v>10341330</v>
      </c>
      <c r="S63" s="18">
        <v>10309573</v>
      </c>
    </row>
    <row r="64" spans="1:19" x14ac:dyDescent="0.3">
      <c r="A64" s="13" t="s">
        <v>53</v>
      </c>
      <c r="B64" s="9">
        <v>156.91</v>
      </c>
      <c r="C64" s="9">
        <v>157.47</v>
      </c>
      <c r="D64" s="9">
        <v>154.70999999999998</v>
      </c>
      <c r="E64" s="9">
        <v>157.63000000000002</v>
      </c>
      <c r="F64" s="9">
        <v>168.07999999999998</v>
      </c>
      <c r="G64" s="9">
        <v>162.69000000000003</v>
      </c>
      <c r="H64" s="9">
        <v>167.52</v>
      </c>
      <c r="J64" s="14" t="s">
        <v>53</v>
      </c>
      <c r="K64" s="18">
        <v>5326314</v>
      </c>
      <c r="L64" s="18">
        <v>5351427</v>
      </c>
      <c r="M64" s="18">
        <v>5375276</v>
      </c>
      <c r="N64" s="18">
        <v>5401267</v>
      </c>
      <c r="O64" s="18">
        <v>5426674</v>
      </c>
      <c r="P64" s="18">
        <v>5451270</v>
      </c>
      <c r="Q64" s="18">
        <v>5471753</v>
      </c>
      <c r="R64" s="18">
        <v>5487308</v>
      </c>
      <c r="S64" s="18">
        <v>5503297</v>
      </c>
    </row>
    <row r="65" spans="1:19" x14ac:dyDescent="0.3">
      <c r="A65" s="13" t="s">
        <v>54</v>
      </c>
      <c r="B65" s="9">
        <v>152.91999999999999</v>
      </c>
      <c r="C65" s="9">
        <v>148.03</v>
      </c>
      <c r="D65" s="9">
        <v>147.74</v>
      </c>
      <c r="E65" s="9">
        <v>166.75</v>
      </c>
      <c r="F65" s="9" t="s">
        <v>61</v>
      </c>
      <c r="G65" s="9" t="s">
        <v>61</v>
      </c>
      <c r="H65" s="9" t="s">
        <v>61</v>
      </c>
      <c r="J65" s="22" t="s">
        <v>54</v>
      </c>
      <c r="K65" s="18">
        <v>9256347</v>
      </c>
      <c r="L65" s="18">
        <v>9340682</v>
      </c>
      <c r="M65" s="18">
        <v>9415570</v>
      </c>
      <c r="N65" s="18">
        <v>9482855</v>
      </c>
      <c r="O65" s="18">
        <v>9555893</v>
      </c>
      <c r="P65" s="18">
        <v>9644864</v>
      </c>
      <c r="Q65" s="18">
        <v>9747355</v>
      </c>
      <c r="R65" s="18">
        <v>9851017</v>
      </c>
      <c r="S65" s="18">
        <v>9995153</v>
      </c>
    </row>
    <row r="66" spans="1:19" x14ac:dyDescent="0.3">
      <c r="A66" s="13" t="s">
        <v>35</v>
      </c>
      <c r="B66" s="9">
        <v>128.54</v>
      </c>
      <c r="C66" s="9">
        <v>132.19999999999999</v>
      </c>
      <c r="D66" s="9">
        <v>135.31</v>
      </c>
      <c r="E66" s="9">
        <v>141.63</v>
      </c>
      <c r="F66" s="9">
        <v>176.6</v>
      </c>
      <c r="G66" s="9">
        <v>195.5</v>
      </c>
      <c r="H66" s="9">
        <v>204.91</v>
      </c>
    </row>
    <row r="67" spans="1:19" x14ac:dyDescent="0.3">
      <c r="A67" s="23" t="s">
        <v>104</v>
      </c>
      <c r="B67" s="21">
        <f>SUMPRODUCT(B56:B65,K56:K65)/(SUM(K56:K65))</f>
        <v>114.18976849908769</v>
      </c>
      <c r="C67" s="21">
        <f>SUMPRODUCT(C56:C65,L56:L65)/(SUM(L56:L65))</f>
        <v>116.17935663901997</v>
      </c>
      <c r="D67" s="21">
        <f>SUMPRODUCT(D56:D65,M56:M65)/(SUM(M56:M65))</f>
        <v>119.81799482454807</v>
      </c>
      <c r="E67" s="21">
        <f>SUMPRODUCT(E56:E65,N56:N65)/(SUM(N56:N65))</f>
        <v>125.70119884868802</v>
      </c>
      <c r="F67" s="21">
        <f>SUMPRODUCT(F56:F65,O56:O65)/(SUM(O56:O65)-Q65)</f>
        <v>128.87929914338409</v>
      </c>
      <c r="G67" s="21">
        <f>SUMPRODUCT(G56:G65,P56:P65)/(SUM(P56:P65)-P65)</f>
        <v>126.33183294778405</v>
      </c>
      <c r="H67" s="21">
        <f>SUMPRODUCT(H56:H65,Q56:Q65)/(SUM(Q56:Q65)-Q60-Q65)</f>
        <v>127.42246631627737</v>
      </c>
    </row>
    <row r="68" spans="1:19" x14ac:dyDescent="0.3">
      <c r="A68" s="23" t="s">
        <v>105</v>
      </c>
      <c r="B68" s="21">
        <f>MIN(B56:B65)</f>
        <v>80.900000000000006</v>
      </c>
      <c r="C68" s="21">
        <f t="shared" ref="C68:H68" si="6">MIN(C56:C65)</f>
        <v>88.38</v>
      </c>
      <c r="D68" s="21">
        <f t="shared" si="6"/>
        <v>89.72</v>
      </c>
      <c r="E68" s="21">
        <f t="shared" si="6"/>
        <v>93.8</v>
      </c>
      <c r="F68" s="21">
        <f t="shared" si="6"/>
        <v>95.14</v>
      </c>
      <c r="G68" s="21">
        <f t="shared" si="6"/>
        <v>92.179999999999993</v>
      </c>
      <c r="H68" s="21">
        <f t="shared" si="6"/>
        <v>94.690000000000012</v>
      </c>
    </row>
    <row r="69" spans="1:19" x14ac:dyDescent="0.3">
      <c r="A69" s="23" t="s">
        <v>106</v>
      </c>
      <c r="B69" s="21">
        <f>MAX(B56:B65)</f>
        <v>170.02</v>
      </c>
      <c r="C69" s="21">
        <f t="shared" ref="C69:H69" si="7">MAX(C56:C65)</f>
        <v>178.66</v>
      </c>
      <c r="D69" s="21">
        <f t="shared" si="7"/>
        <v>196.84</v>
      </c>
      <c r="E69" s="21">
        <f t="shared" si="7"/>
        <v>238.98999999999998</v>
      </c>
      <c r="F69" s="21">
        <f t="shared" si="7"/>
        <v>234.14</v>
      </c>
      <c r="G69" s="21">
        <f t="shared" si="7"/>
        <v>252.04</v>
      </c>
      <c r="H69" s="21">
        <f t="shared" si="7"/>
        <v>266.27</v>
      </c>
    </row>
    <row r="72" spans="1:19" x14ac:dyDescent="0.3">
      <c r="A72" s="15" t="s">
        <v>71</v>
      </c>
    </row>
    <row r="74" spans="1:19" x14ac:dyDescent="0.3">
      <c r="A74" s="15" t="s">
        <v>1</v>
      </c>
      <c r="B74" s="16">
        <v>43158.507557870369</v>
      </c>
    </row>
    <row r="75" spans="1:19" x14ac:dyDescent="0.3">
      <c r="A75" s="15" t="s">
        <v>2</v>
      </c>
      <c r="B75" s="16">
        <v>43165.469219097227</v>
      </c>
    </row>
    <row r="76" spans="1:19" x14ac:dyDescent="0.3">
      <c r="A76" s="15" t="s">
        <v>3</v>
      </c>
      <c r="B76" s="15" t="s">
        <v>4</v>
      </c>
    </row>
    <row r="78" spans="1:19" x14ac:dyDescent="0.3">
      <c r="A78" s="15" t="s">
        <v>72</v>
      </c>
      <c r="B78" s="15" t="s">
        <v>73</v>
      </c>
    </row>
    <row r="79" spans="1:19" x14ac:dyDescent="0.3">
      <c r="A79" s="15" t="s">
        <v>74</v>
      </c>
      <c r="B79" s="15" t="s">
        <v>73</v>
      </c>
    </row>
    <row r="80" spans="1:19" x14ac:dyDescent="0.3">
      <c r="A80" s="15" t="s">
        <v>5</v>
      </c>
      <c r="B80" s="15" t="s">
        <v>75</v>
      </c>
    </row>
    <row r="83" spans="1:10" x14ac:dyDescent="0.3">
      <c r="A83" s="17" t="s">
        <v>11</v>
      </c>
      <c r="B83" s="17" t="s">
        <v>21</v>
      </c>
      <c r="C83" s="17" t="s">
        <v>22</v>
      </c>
      <c r="D83" s="17" t="s">
        <v>23</v>
      </c>
      <c r="E83" s="17" t="s">
        <v>24</v>
      </c>
      <c r="F83" s="17" t="s">
        <v>25</v>
      </c>
      <c r="G83" s="17" t="s">
        <v>26</v>
      </c>
      <c r="H83" s="17" t="s">
        <v>27</v>
      </c>
      <c r="I83" s="17" t="s">
        <v>102</v>
      </c>
      <c r="J83" s="17" t="s">
        <v>103</v>
      </c>
    </row>
    <row r="84" spans="1:10" x14ac:dyDescent="0.3">
      <c r="A84" s="14" t="s">
        <v>35</v>
      </c>
      <c r="B84" s="18">
        <v>11094745</v>
      </c>
      <c r="C84" s="18">
        <v>11119289</v>
      </c>
      <c r="D84" s="18">
        <v>11123392</v>
      </c>
      <c r="E84" s="18">
        <v>11086406</v>
      </c>
      <c r="F84" s="18">
        <v>11003615</v>
      </c>
      <c r="G84" s="18">
        <v>10926807</v>
      </c>
      <c r="H84" s="18">
        <v>10858018</v>
      </c>
      <c r="I84" s="18">
        <v>10783748</v>
      </c>
      <c r="J84" s="18">
        <v>10768193</v>
      </c>
    </row>
    <row r="85" spans="1:10" x14ac:dyDescent="0.3">
      <c r="A85" s="14" t="s">
        <v>28</v>
      </c>
      <c r="B85" s="18">
        <v>10753080</v>
      </c>
      <c r="C85" s="18">
        <v>10839905</v>
      </c>
      <c r="D85" s="18">
        <v>11000638</v>
      </c>
      <c r="E85" s="18">
        <v>11075889</v>
      </c>
      <c r="F85" s="18">
        <v>11137974</v>
      </c>
      <c r="G85" s="18">
        <v>11180840</v>
      </c>
      <c r="H85" s="18">
        <v>11237274</v>
      </c>
      <c r="I85" s="18">
        <v>11311117</v>
      </c>
      <c r="J85" s="18">
        <v>11351727</v>
      </c>
    </row>
    <row r="86" spans="1:10" x14ac:dyDescent="0.3">
      <c r="A86" s="14" t="s">
        <v>80</v>
      </c>
      <c r="B86" s="18">
        <v>82002356</v>
      </c>
      <c r="C86" s="18">
        <v>81802257</v>
      </c>
      <c r="D86" s="18">
        <v>80222065</v>
      </c>
      <c r="E86" s="18">
        <v>80327900</v>
      </c>
      <c r="F86" s="18">
        <v>80523746</v>
      </c>
      <c r="G86" s="18">
        <v>80767463</v>
      </c>
      <c r="H86" s="18">
        <v>81197537</v>
      </c>
      <c r="I86" s="18">
        <v>82175684</v>
      </c>
      <c r="J86" s="18">
        <v>82521653</v>
      </c>
    </row>
    <row r="87" spans="1:10" x14ac:dyDescent="0.3">
      <c r="A87" s="14" t="s">
        <v>33</v>
      </c>
      <c r="B87" s="18">
        <v>1335740</v>
      </c>
      <c r="C87" s="18">
        <v>1333290</v>
      </c>
      <c r="D87" s="18">
        <v>1329660</v>
      </c>
      <c r="E87" s="18">
        <v>1325217</v>
      </c>
      <c r="F87" s="18">
        <v>1320174</v>
      </c>
      <c r="G87" s="18">
        <v>1315819</v>
      </c>
      <c r="H87" s="18">
        <v>1314870</v>
      </c>
      <c r="I87" s="18">
        <v>1315944</v>
      </c>
      <c r="J87" s="18">
        <v>1315635</v>
      </c>
    </row>
    <row r="88" spans="1:10" x14ac:dyDescent="0.3">
      <c r="A88" s="14" t="s">
        <v>36</v>
      </c>
      <c r="B88" s="18">
        <v>46239273</v>
      </c>
      <c r="C88" s="18">
        <v>46486619</v>
      </c>
      <c r="D88" s="18">
        <v>46667174</v>
      </c>
      <c r="E88" s="18">
        <v>46818219</v>
      </c>
      <c r="F88" s="18">
        <v>46727890</v>
      </c>
      <c r="G88" s="18">
        <v>46512199</v>
      </c>
      <c r="H88" s="18">
        <v>46449565</v>
      </c>
      <c r="I88" s="18">
        <v>46440099</v>
      </c>
      <c r="J88" s="18">
        <v>46528024</v>
      </c>
    </row>
    <row r="89" spans="1:10" x14ac:dyDescent="0.3">
      <c r="A89" s="14" t="s">
        <v>37</v>
      </c>
      <c r="B89" s="18">
        <v>64350226</v>
      </c>
      <c r="C89" s="18">
        <v>64658856</v>
      </c>
      <c r="D89" s="18">
        <v>64978721</v>
      </c>
      <c r="E89" s="18">
        <v>65276983</v>
      </c>
      <c r="F89" s="18">
        <v>65600350</v>
      </c>
      <c r="G89" s="18">
        <v>65942267</v>
      </c>
      <c r="H89" s="18">
        <v>66456279</v>
      </c>
      <c r="I89" s="18">
        <v>66730453</v>
      </c>
      <c r="J89" s="18">
        <v>66989083</v>
      </c>
    </row>
    <row r="90" spans="1:10" x14ac:dyDescent="0.3">
      <c r="A90" s="14" t="s">
        <v>42</v>
      </c>
      <c r="B90" s="18">
        <v>3183856</v>
      </c>
      <c r="C90" s="18">
        <v>3141976</v>
      </c>
      <c r="D90" s="18">
        <v>3052588</v>
      </c>
      <c r="E90" s="18">
        <v>3003641</v>
      </c>
      <c r="F90" s="18">
        <v>2971905</v>
      </c>
      <c r="G90" s="18">
        <v>2943472</v>
      </c>
      <c r="H90" s="18">
        <v>2921262</v>
      </c>
      <c r="I90" s="18">
        <v>2888558</v>
      </c>
      <c r="J90" s="18">
        <v>2847904</v>
      </c>
    </row>
    <row r="91" spans="1:10" x14ac:dyDescent="0.3">
      <c r="A91" s="14" t="s">
        <v>46</v>
      </c>
      <c r="B91" s="18">
        <v>16485787</v>
      </c>
      <c r="C91" s="18">
        <v>16574989</v>
      </c>
      <c r="D91" s="18">
        <v>16655799</v>
      </c>
      <c r="E91" s="18">
        <v>16730348</v>
      </c>
      <c r="F91" s="18">
        <v>16779575</v>
      </c>
      <c r="G91" s="18">
        <v>16829289</v>
      </c>
      <c r="H91" s="18">
        <v>16900726</v>
      </c>
      <c r="I91" s="18">
        <v>16979120</v>
      </c>
      <c r="J91" s="18">
        <v>17081507</v>
      </c>
    </row>
    <row r="92" spans="1:10" x14ac:dyDescent="0.3">
      <c r="A92" s="14" t="s">
        <v>49</v>
      </c>
      <c r="B92" s="18">
        <v>10563014</v>
      </c>
      <c r="C92" s="18">
        <v>10573479</v>
      </c>
      <c r="D92" s="18">
        <v>10572721</v>
      </c>
      <c r="E92" s="18">
        <v>10542398</v>
      </c>
      <c r="F92" s="18">
        <v>10487289</v>
      </c>
      <c r="G92" s="18">
        <v>10427301</v>
      </c>
      <c r="H92" s="18">
        <v>10374822</v>
      </c>
      <c r="I92" s="18">
        <v>10341330</v>
      </c>
      <c r="J92" s="18">
        <v>10309573</v>
      </c>
    </row>
    <row r="93" spans="1:10" x14ac:dyDescent="0.3">
      <c r="A93" s="14" t="s">
        <v>53</v>
      </c>
      <c r="B93" s="18">
        <v>5326314</v>
      </c>
      <c r="C93" s="18">
        <v>5351427</v>
      </c>
      <c r="D93" s="18">
        <v>5375276</v>
      </c>
      <c r="E93" s="18">
        <v>5401267</v>
      </c>
      <c r="F93" s="18">
        <v>5426674</v>
      </c>
      <c r="G93" s="18">
        <v>5451270</v>
      </c>
      <c r="H93" s="18">
        <v>5471753</v>
      </c>
      <c r="I93" s="18">
        <v>5487308</v>
      </c>
      <c r="J93" s="18">
        <v>5503297</v>
      </c>
    </row>
    <row r="94" spans="1:10" x14ac:dyDescent="0.3">
      <c r="A94" s="22" t="s">
        <v>54</v>
      </c>
      <c r="B94" s="18">
        <v>9256347</v>
      </c>
      <c r="C94" s="18">
        <v>9340682</v>
      </c>
      <c r="D94" s="18">
        <v>9415570</v>
      </c>
      <c r="E94" s="18">
        <v>9482855</v>
      </c>
      <c r="F94" s="18">
        <v>9555893</v>
      </c>
      <c r="G94" s="18">
        <v>9644864</v>
      </c>
      <c r="H94" s="18">
        <v>9747355</v>
      </c>
      <c r="I94" s="18">
        <v>9851017</v>
      </c>
      <c r="J94" s="18">
        <v>9995153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opLeftCell="A28" workbookViewId="0">
      <selection activeCell="I48" sqref="I48"/>
    </sheetView>
  </sheetViews>
  <sheetFormatPr defaultRowHeight="1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EUROSTAT</vt:lpstr>
      <vt:lpstr>Data</vt:lpstr>
      <vt:lpstr>Figures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2017-10-27T20:25:08Z</dcterms:created>
  <dcterms:modified xsi:type="dcterms:W3CDTF">2018-07-23T12:00:46Z</dcterms:modified>
</cp:coreProperties>
</file>